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ENTRO2030\UO1\OG_1_2026_DF\Proposta\"/>
    </mc:Choice>
  </mc:AlternateContent>
  <bookViews>
    <workbookView xWindow="28680" yWindow="-120" windowWidth="29040" windowHeight="15720" tabRatio="918" activeTab="5"/>
  </bookViews>
  <sheets>
    <sheet name="Instruções" sheetId="5" r:id="rId1"/>
    <sheet name="A.EVF_Execução" sheetId="6" r:id="rId2"/>
    <sheet name="A.Pressupostos" sheetId="7" r:id="rId3"/>
    <sheet name="B.EVF_Após_Conclusão" sheetId="8" r:id="rId4"/>
    <sheet name="B.Pressupostos" sheetId="9" r:id="rId5"/>
    <sheet name="C.EVF_Período_Referência" sheetId="1" r:id="rId6"/>
    <sheet name="C.EVF_Residual" sheetId="2" r:id="rId7"/>
    <sheet name="C.Pressupostos" sheetId="11" r:id="rId8"/>
    <sheet name="LegislaçãoNacional" sheetId="4" r:id="rId9"/>
    <sheet name="RegDelegado_480_2014" sheetId="3" r:id="rId10"/>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6" l="1"/>
  <c r="B7" i="11"/>
  <c r="B8" i="11"/>
  <c r="B6" i="11"/>
  <c r="C6" i="2"/>
  <c r="C7" i="2"/>
  <c r="C5" i="2"/>
  <c r="A1" i="11"/>
  <c r="A1" i="2"/>
  <c r="A1" i="9"/>
  <c r="A1" i="7"/>
  <c r="B8" i="9" l="1"/>
  <c r="B7" i="9"/>
  <c r="B6" i="9"/>
  <c r="C16" i="2"/>
  <c r="C15" i="2"/>
  <c r="C13" i="2"/>
  <c r="C10" i="2"/>
  <c r="C9" i="2"/>
  <c r="C11" i="1"/>
  <c r="C14" i="1" s="1"/>
  <c r="C11" i="8"/>
  <c r="C14" i="8" s="1"/>
  <c r="C14" i="2" l="1"/>
  <c r="C11" i="2"/>
  <c r="C12" i="1"/>
  <c r="C12" i="8"/>
  <c r="C17" i="8" s="1"/>
  <c r="F13" i="2"/>
  <c r="B10" i="7"/>
  <c r="C14" i="6"/>
  <c r="C17" i="1" l="1"/>
  <c r="C12" i="2"/>
  <c r="C12" i="6"/>
  <c r="C17" i="2" l="1"/>
  <c r="C17" i="6"/>
  <c r="C20" i="6"/>
  <c r="D20" i="6" s="1"/>
  <c r="C20" i="2" l="1"/>
  <c r="B116" i="11"/>
  <c r="B112" i="11"/>
  <c r="B108" i="11"/>
  <c r="B104" i="11"/>
  <c r="B100" i="11"/>
  <c r="B96" i="11"/>
  <c r="B92" i="11"/>
  <c r="B88" i="11"/>
  <c r="B84" i="11"/>
  <c r="B80" i="11"/>
  <c r="B50" i="11"/>
  <c r="B46" i="11"/>
  <c r="B42" i="11"/>
  <c r="B38" i="11"/>
  <c r="B34" i="11"/>
  <c r="B30" i="11"/>
  <c r="B73" i="11"/>
  <c r="B69" i="11"/>
  <c r="B65" i="11"/>
  <c r="B61" i="11"/>
  <c r="B57" i="11"/>
  <c r="D33" i="1"/>
  <c r="E33" i="1"/>
  <c r="F33" i="1"/>
  <c r="G33" i="1"/>
  <c r="H33" i="1"/>
  <c r="I33" i="1"/>
  <c r="J33" i="1"/>
  <c r="K33" i="1"/>
  <c r="L33" i="1"/>
  <c r="M33" i="1"/>
  <c r="N33" i="1"/>
  <c r="O33" i="1"/>
  <c r="P33" i="1"/>
  <c r="Q33" i="1"/>
  <c r="C33" i="1"/>
  <c r="A21" i="2" l="1"/>
  <c r="B73" i="9" l="1"/>
  <c r="B69" i="9"/>
  <c r="B65" i="9"/>
  <c r="B61" i="9"/>
  <c r="B57" i="9"/>
  <c r="B53" i="9"/>
  <c r="B49" i="9"/>
  <c r="B45" i="9"/>
  <c r="B41" i="9"/>
  <c r="B37" i="9"/>
  <c r="B30" i="9"/>
  <c r="B26" i="9"/>
  <c r="B22" i="9"/>
  <c r="B18" i="9"/>
  <c r="B14" i="9"/>
  <c r="B30" i="7"/>
  <c r="B26" i="7"/>
  <c r="B22" i="7"/>
  <c r="B18" i="7"/>
  <c r="B14" i="7"/>
  <c r="B10" i="11" l="1"/>
  <c r="B14" i="11"/>
  <c r="B8" i="7" l="1"/>
  <c r="B7" i="7"/>
  <c r="B6" i="7"/>
  <c r="M42" i="8" l="1"/>
  <c r="N42" i="8"/>
  <c r="O42" i="8"/>
  <c r="P42" i="8"/>
  <c r="M28" i="8"/>
  <c r="N28" i="8"/>
  <c r="O28" i="8"/>
  <c r="P28" i="8"/>
  <c r="D28" i="8"/>
  <c r="E28" i="8"/>
  <c r="F28" i="8"/>
  <c r="G28" i="8"/>
  <c r="H28" i="8"/>
  <c r="I28" i="8"/>
  <c r="J28" i="8"/>
  <c r="K28" i="8"/>
  <c r="L28" i="8"/>
  <c r="C28" i="8"/>
  <c r="D28" i="6"/>
  <c r="E28" i="6"/>
  <c r="F28" i="6"/>
  <c r="G28" i="6"/>
  <c r="H28" i="6"/>
  <c r="I28" i="6"/>
  <c r="J28" i="6"/>
  <c r="K28" i="6"/>
  <c r="L28" i="6"/>
  <c r="D42" i="8"/>
  <c r="E42" i="8"/>
  <c r="F42" i="8"/>
  <c r="G42" i="8"/>
  <c r="H42" i="8"/>
  <c r="I42" i="8"/>
  <c r="J42" i="8"/>
  <c r="K42" i="8"/>
  <c r="L42" i="8"/>
  <c r="C42" i="8"/>
  <c r="C29" i="8" l="1"/>
  <c r="C43" i="8"/>
  <c r="C28" i="6" l="1"/>
  <c r="E20" i="6"/>
  <c r="F20" i="6" s="1"/>
  <c r="G20" i="6" s="1"/>
  <c r="H20" i="6" s="1"/>
  <c r="I20" i="6" s="1"/>
  <c r="J20" i="6" s="1"/>
  <c r="K20" i="6" s="1"/>
  <c r="L20" i="6" s="1"/>
  <c r="B12" i="11" l="1"/>
  <c r="C20" i="1"/>
  <c r="C29" i="6"/>
  <c r="C22" i="1" l="1"/>
  <c r="D20" i="1"/>
  <c r="D22" i="1" s="1"/>
  <c r="C20" i="8"/>
  <c r="D20" i="8" s="1"/>
  <c r="B10" i="9"/>
  <c r="C45" i="8"/>
  <c r="D47" i="1" l="1"/>
  <c r="D63" i="1"/>
  <c r="C47" i="1"/>
  <c r="C63" i="1"/>
  <c r="E20" i="8"/>
  <c r="F20" i="8" s="1"/>
  <c r="G20" i="8" s="1"/>
  <c r="H20" i="8" s="1"/>
  <c r="I20" i="8" s="1"/>
  <c r="J20" i="8" s="1"/>
  <c r="K20" i="8" s="1"/>
  <c r="L20" i="8" s="1"/>
  <c r="M20" i="8" s="1"/>
  <c r="N20" i="8" s="1"/>
  <c r="O20" i="8" s="1"/>
  <c r="P20" i="8" s="1"/>
  <c r="C38" i="1"/>
  <c r="C22" i="2"/>
  <c r="B21" i="11"/>
  <c r="C31" i="2" l="1"/>
  <c r="C47" i="2"/>
  <c r="C21" i="2"/>
  <c r="D20" i="2"/>
  <c r="D22" i="2" s="1"/>
  <c r="D21" i="1"/>
  <c r="E20" i="1"/>
  <c r="E22" i="1" s="1"/>
  <c r="D47" i="2" l="1"/>
  <c r="D31" i="2"/>
  <c r="E47" i="1"/>
  <c r="E63" i="1"/>
  <c r="F20" i="1"/>
  <c r="F22" i="1" s="1"/>
  <c r="E21" i="1"/>
  <c r="C33" i="2"/>
  <c r="C49" i="2"/>
  <c r="D49" i="1"/>
  <c r="D65" i="1"/>
  <c r="D21" i="2"/>
  <c r="E20" i="2"/>
  <c r="E22" i="2" s="1"/>
  <c r="F63" i="1" l="1"/>
  <c r="F47" i="1"/>
  <c r="E31" i="2"/>
  <c r="E47" i="2"/>
  <c r="D49" i="2"/>
  <c r="D33" i="2"/>
  <c r="E65" i="1"/>
  <c r="E49" i="1"/>
  <c r="F20" i="2"/>
  <c r="F22" i="2" s="1"/>
  <c r="E21" i="2"/>
  <c r="F21" i="1"/>
  <c r="G20" i="1"/>
  <c r="G22" i="1" s="1"/>
  <c r="G47" i="1" l="1"/>
  <c r="G63" i="1"/>
  <c r="F31" i="2"/>
  <c r="F47" i="2"/>
  <c r="F49" i="1"/>
  <c r="F34" i="1"/>
  <c r="F65" i="1"/>
  <c r="G21" i="1"/>
  <c r="H20" i="1"/>
  <c r="H22" i="1" s="1"/>
  <c r="E33" i="2"/>
  <c r="E49" i="2"/>
  <c r="G20" i="2"/>
  <c r="G22" i="2" s="1"/>
  <c r="F21" i="2"/>
  <c r="H47" i="1" l="1"/>
  <c r="H63" i="1"/>
  <c r="G31" i="2"/>
  <c r="G47" i="2"/>
  <c r="I20" i="1"/>
  <c r="I22" i="1" s="1"/>
  <c r="H21" i="1"/>
  <c r="G34" i="1"/>
  <c r="G49" i="1"/>
  <c r="G65" i="1"/>
  <c r="F49" i="2"/>
  <c r="F33" i="2"/>
  <c r="H20" i="2"/>
  <c r="H22" i="2" s="1"/>
  <c r="G21" i="2"/>
  <c r="D34" i="1"/>
  <c r="E34" i="1"/>
  <c r="C34" i="1"/>
  <c r="I47" i="1" l="1"/>
  <c r="I63" i="1"/>
  <c r="H31" i="2"/>
  <c r="H47" i="2"/>
  <c r="H65" i="1"/>
  <c r="H49" i="1"/>
  <c r="H34" i="1"/>
  <c r="G49" i="2"/>
  <c r="G33" i="2"/>
  <c r="I20" i="2"/>
  <c r="I22" i="2" s="1"/>
  <c r="H21" i="2"/>
  <c r="J20" i="1"/>
  <c r="J22" i="1" s="1"/>
  <c r="I21" i="1"/>
  <c r="J47" i="1" l="1"/>
  <c r="J63" i="1"/>
  <c r="I31" i="2"/>
  <c r="I47" i="2"/>
  <c r="J20" i="2"/>
  <c r="I49" i="1"/>
  <c r="I65" i="1"/>
  <c r="I34" i="1"/>
  <c r="I21" i="2"/>
  <c r="H33" i="2"/>
  <c r="H49" i="2"/>
  <c r="K20" i="1"/>
  <c r="K22" i="1" s="1"/>
  <c r="J21" i="1"/>
  <c r="K47" i="1" l="1"/>
  <c r="K63" i="1"/>
  <c r="K20" i="2"/>
  <c r="J22" i="2"/>
  <c r="J21" i="2"/>
  <c r="I49" i="2"/>
  <c r="I33" i="2"/>
  <c r="J34" i="1"/>
  <c r="J65" i="1"/>
  <c r="J49" i="1"/>
  <c r="L20" i="1"/>
  <c r="L22" i="1" s="1"/>
  <c r="K21" i="1"/>
  <c r="J31" i="2" l="1"/>
  <c r="J47" i="2"/>
  <c r="J49" i="2" s="1"/>
  <c r="L47" i="1"/>
  <c r="L63" i="1"/>
  <c r="K22" i="2"/>
  <c r="L20" i="2"/>
  <c r="K21" i="2"/>
  <c r="J33" i="2"/>
  <c r="K49" i="1"/>
  <c r="K34" i="1"/>
  <c r="K65" i="1"/>
  <c r="L21" i="1"/>
  <c r="M20" i="1"/>
  <c r="M22" i="1" s="1"/>
  <c r="M47" i="1" l="1"/>
  <c r="M63" i="1"/>
  <c r="K31" i="2"/>
  <c r="K47" i="2"/>
  <c r="K49" i="2" s="1"/>
  <c r="L21" i="2"/>
  <c r="M20" i="2"/>
  <c r="L22" i="2"/>
  <c r="K33" i="2"/>
  <c r="N20" i="1"/>
  <c r="N22" i="1" s="1"/>
  <c r="M21" i="1"/>
  <c r="L34" i="1"/>
  <c r="L65" i="1"/>
  <c r="L49" i="1"/>
  <c r="L47" i="2" l="1"/>
  <c r="L31" i="2"/>
  <c r="L33" i="2" s="1"/>
  <c r="N63" i="1"/>
  <c r="N47" i="1"/>
  <c r="L49" i="2"/>
  <c r="N20" i="2"/>
  <c r="M21" i="2"/>
  <c r="M22" i="2"/>
  <c r="M34" i="1"/>
  <c r="M65" i="1"/>
  <c r="M49" i="1"/>
  <c r="O20" i="1"/>
  <c r="O22" i="1" s="1"/>
  <c r="N21" i="1"/>
  <c r="M31" i="2" l="1"/>
  <c r="M33" i="2" s="1"/>
  <c r="M47" i="2"/>
  <c r="O47" i="1"/>
  <c r="O63" i="1"/>
  <c r="C49" i="1"/>
  <c r="C65" i="1"/>
  <c r="M49" i="2"/>
  <c r="N21" i="2"/>
  <c r="O20" i="2"/>
  <c r="N22" i="2"/>
  <c r="P20" i="1"/>
  <c r="P22" i="1" s="1"/>
  <c r="O21" i="1"/>
  <c r="N65" i="1"/>
  <c r="N34" i="1"/>
  <c r="N49" i="1"/>
  <c r="N31" i="2" l="1"/>
  <c r="N47" i="2"/>
  <c r="N49" i="2" s="1"/>
  <c r="P47" i="1"/>
  <c r="P63" i="1"/>
  <c r="N33" i="2"/>
  <c r="O22" i="2"/>
  <c r="O21" i="2"/>
  <c r="P20" i="2"/>
  <c r="O34" i="1"/>
  <c r="O65" i="1"/>
  <c r="O49" i="1"/>
  <c r="P21" i="1"/>
  <c r="Q20" i="1"/>
  <c r="Q22" i="1" s="1"/>
  <c r="O31" i="2" l="1"/>
  <c r="O47" i="2"/>
  <c r="O49" i="2" s="1"/>
  <c r="Q47" i="1"/>
  <c r="C48" i="1" s="1"/>
  <c r="Q63" i="1"/>
  <c r="C64" i="1" s="1"/>
  <c r="O33" i="2"/>
  <c r="P22" i="2"/>
  <c r="P21" i="2"/>
  <c r="Q20" i="2"/>
  <c r="Q21" i="1"/>
  <c r="P65" i="1"/>
  <c r="P34" i="1"/>
  <c r="P49" i="1"/>
  <c r="C80" i="1" l="1"/>
  <c r="P31" i="2"/>
  <c r="P47" i="2"/>
  <c r="P49" i="2" s="1"/>
  <c r="P33" i="2"/>
  <c r="Q22" i="2"/>
  <c r="Q21" i="2"/>
  <c r="Q65" i="1"/>
  <c r="C66" i="1" s="1"/>
  <c r="Q49" i="1"/>
  <c r="C50" i="1" s="1"/>
  <c r="Q34" i="1"/>
  <c r="C35" i="1" s="1"/>
  <c r="Q31" i="2" l="1"/>
  <c r="C32" i="2" s="1"/>
  <c r="Q47" i="2"/>
  <c r="C48" i="2" s="1"/>
  <c r="Q49" i="2"/>
  <c r="C50" i="2" s="1"/>
  <c r="Q33" i="2" l="1"/>
  <c r="C34" i="2" s="1"/>
  <c r="C53" i="2" s="1"/>
  <c r="C52" i="2"/>
  <c r="C81" i="1" s="1"/>
  <c r="C83" i="1" s="1"/>
  <c r="C37" i="1" l="1"/>
  <c r="C39" i="1" l="1"/>
  <c r="B23" i="11" s="1"/>
  <c r="B19" i="11"/>
  <c r="C69" i="1" l="1"/>
  <c r="C68" i="1"/>
  <c r="C70" i="1" l="1"/>
  <c r="C74" i="1" s="1"/>
  <c r="C76" i="1" s="1"/>
  <c r="B121" i="11"/>
</calcChain>
</file>

<file path=xl/sharedStrings.xml><?xml version="1.0" encoding="utf-8"?>
<sst xmlns="http://schemas.openxmlformats.org/spreadsheetml/2006/main" count="471" uniqueCount="184">
  <si>
    <t>Ano</t>
  </si>
  <si>
    <t>RUBRICAS</t>
  </si>
  <si>
    <t>INVESTIMENTO</t>
  </si>
  <si>
    <t>INVESTIMENTO ACTUALIZADO</t>
  </si>
  <si>
    <t>INVESTIMENTO ACTUALIZADO TOTAL</t>
  </si>
  <si>
    <t>VALOR RESIDUAL DO INVESTIMENTO</t>
  </si>
  <si>
    <t>ANO A QUE RESPEITA O VALOR RESIDUAL</t>
  </si>
  <si>
    <t>VALOR RESIDUAL ACTUALIZADO</t>
  </si>
  <si>
    <t>TOTAL DAS RECEITAS</t>
  </si>
  <si>
    <t>RECEITAS ACTUALIZADAS</t>
  </si>
  <si>
    <t>RECEITAS ACTUALIZADAS TOTAIS</t>
  </si>
  <si>
    <t>CUSTOS OPERACIONAIS ACTUALIZADOS</t>
  </si>
  <si>
    <t>CUSTOS OPERACIONAIS ACTUALIZADOS TOTAIS</t>
  </si>
  <si>
    <t>RECEITAS LÍQUIDAS ATUALIZADAS</t>
  </si>
  <si>
    <t>DÉFICE DE FINANCIAMENTO</t>
  </si>
  <si>
    <t>MONTANTE MÁXIMO ELEGÍVEL</t>
  </si>
  <si>
    <t xml:space="preserve">Ta = </t>
  </si>
  <si>
    <t>TAXA DE ATUALIZAÇÃO</t>
  </si>
  <si>
    <t>% DÉFICE DE FINANCIAMENTO</t>
  </si>
  <si>
    <t>Para efeitos do cálculo da receita líquida atualizada, as receitas são determinadas com base nos seguintes elementos:
a) Se for caso disso, os direitos de utilização devem ser fixados em conformidade com o princípio do «poluidor-pagador» e, se for caso disso, devem ter em conta os aspetos de acessibilidade dos preços;
b) As receitas não incluem as transferências dos orçamentos nacionais ou regionais ou dos sistemas de seguros públicos nacionais;
c) Sempre que a uma operação são acrescentados novos ativos para complementar uma infraestrutura ou serviço já existentes, devem ser tidas em conta tanto as contribuições de novos utilizadores como as contribuições adicionais dos utilizadores existentes do serviço ou da infraestrutura novos ou ampliados.</t>
  </si>
  <si>
    <t>Para efeitos do cálculo da receita líquida atualizada, devem ser tidos em conta os seguintes custos que ocorrem durante o período de referência previsto no artigo 15.º , n.º 2:
a) Custos de substituição de equipamento de vida curta para assegurar o funcionamento técnico da operação;
b) Custos fixos de funcionamento, incluindo custos de manutenção, como pessoal, manutenção e reparação, gestão e administração geral, e seguros; e
c) Custos variáveis de funcionamento, incluindo os custos de manutenção, consumo de matérias-primas, energia, consumíveis e reparação necessários para dar manter por mais tempo a operação.</t>
  </si>
  <si>
    <t>Artigo 16.º
Determinação das receitas
[Artigo 61.º , n.º 3, sétimo parágrafo, do Regulamento (UE) n.º 1303/2013]</t>
  </si>
  <si>
    <t>Artigo 17.º
Determinação dos custos
[Artigo 61.º , n.º 3, sétimo parágrafo, do Regulamento (UE) n.º 1303/2013]</t>
  </si>
  <si>
    <t>Artigo 18.º
Valor residual do investimento
[Artigo 61.º , n.º 3, sétimo parágrafo, do Regulamento (UE) n.º 1303/2013]</t>
  </si>
  <si>
    <t>1. Só os fluxos de caixa a pagar ou a receber pela operação serão tomadas em consideração no cálculo dos custos e receitas. Os fluxos de caixa devem ser estabelecidos para cada ano em que são pagos ou recebidos pela operação, durante o período de referência a que se refere o artigo 15.º , n.º 2.
2. As categorias contabilísticas que não constituam numerário, como as amortizações e as provisões para substituições e as provisões para imprevistos devem ser excluídas do cálculo.
3. Os fluxos de caixa devem ser atualizados para o valor corrente, utilizando uma taxa de desconto de 4 %, em termos reais, como um valor de referência indicativo das operações de investimento público cofinanciadas pelos FEIE.
4. Os Estados-Membros podem utilizar uma taxa de desconto financeiro diferente dos 4 % previstos, desde que apresentem uma justificação e assegurem a sua utilização coerente em operações semelhantes no mesmo setor.
5. Os valores diferentes de 4 % podem ser justificados por:
a) Condições macroeconómicas específicas ao Estado-Membro e tendências e conjuntura macroeconómicas internacionais; ou
b) Natureza do investidor ou da estrutura de execução, tais como as parcerias público-privadas; ou
c) A natureza do setor em causa.</t>
  </si>
  <si>
    <t>Artigo 61.º
Operações geradoras de receita líquida após a sua conclusão</t>
  </si>
  <si>
    <t>2. As despesas elegíveis da operação a cofinanciar a partir dos FEEI são reduzidas antecipadamente tendo em conta o potencial da operação para gerar receita líquida ao longo de um determinado período de re ferência que abrange tanto a execução da operação como o período após a sua conclusão.</t>
  </si>
  <si>
    <t>8. Além disso, os n.os 1 a 6 não são aplicáveis às operações cujo apoio ao abrigo do programa constitua um auxílio estatal.</t>
  </si>
  <si>
    <t>h) Às operações relativamente às quais os montantes ou as taxas de 
apoio estejam definidos no anexo II do Regulamento FEADER ou 
no Regulamento FEAMP.
Não obstante o primeiro parágrafo, alínea b), caso um Estado-Membro aplique o n.o 5, pode incluir na prioridade ou medida relevante as operações cujos custos elegíveis totais antes da aplicação dos n.os 1 a 6 não seja superior a 1 000 000 EUR.</t>
  </si>
  <si>
    <t>7. Os n.os 1 a 6 não se aplicam:
a) Às operações ou partes de operações apoiadas unicamente pelo FSE;
b) Às operações cujo custo total elegível antes da aplicação dos n.os 1 a 6 não seja superior a 1 000 000 EUR;
c) À ajuda reembolsável sujeita a uma obrigação de reembolso integral e a prémios;
d) À assistência técnica;
e) Ao apoio a ou a partir de instrumentos financeiros;
f) Às operações cujo apoio público revista a forma de montantes fixos ou de uma tabela normalizada de custos unitários;
g) Às operações executadas ao abrigo de um plano de ação conjunto;</t>
  </si>
  <si>
    <t>6. Nos casos em que seja objetivamente impossível determinar pre viamente a receita, de acordo com um dos métodos previstos nos n.os 3 ou 5, a receita líquida gerada no prazo de três anos após a conclusão de uma operação, ou até ao termo do prazo para a apresentação dos do cumentos para o encerramento do programa fixado nas regras específi cas do Fundo, se esta data for anterior, é deduzida das despesas decla radas à Comissão.</t>
  </si>
  <si>
    <t>5. Em alternativa à aplicação dos métodos estabelecidos no n.o 3, a taxa máxima de cofinanciamento referida no artigo 60.º, n.o 1, pode, a pedido de um Estado-Membro, ser reduzida para uma prioridade ou medida ao abrigo da qual todas as operações apoiadas possam aplicar uma taxa fixa uniforme nos termos do n.o 3, primeiro parágrafo, alí nea a), do presente artigo. A redução não pode ser inferior ao montante calculado através da multiplicação da taxa máxima de cofinanciamento da União aplicável ao abrigo das regras específicas do Fundo pela taxa fixa pertinente referida nessa alínea.</t>
  </si>
  <si>
    <t>4. O método de dedução da receita líquida das despesas da operação incluído no pedido de pagamento enviado à Comissão é determinado de acordo com a legislação nacional.</t>
  </si>
  <si>
    <t>REGULAMENTO (UE) N.º 1303/2013 DO PARLAMENTO EUROPEU E DO CONSELHO
de 17 de dezembro de 2013
que estabelece disposições comuns relativas ao Fundo Europeu de Desenvolvimento Regional, ao Fundo Social Europeu, ao Fundo de Coesão, ao Fundo Europeu Agrícola de Desenvolvimento  Rural e ao Fundo Europeu dos Assuntos Marítimos e das Pescas, que estabelece disposições gerais relativas ao Fundo Europeu de Desenvolvimento Regional, ao Fundo Social Europeu, ao Fundo de Coesão e ao Fundo Europeu dos Assuntos Marítimos e das Pescas, e que revoga o Regulamento (CE) n.o 1083/2006 do Conselho</t>
  </si>
  <si>
    <t>Artigo 19.º
Atualização dos fluxos de caixa
[Artigo 61.º , n.º 3, sétimo parágrafo, do Regulamento (UE) n.º 1303/2013]</t>
  </si>
  <si>
    <t>REGULAMENTO DELEGADO (UE) N.º 480/2014 DA COMISSÃO
de 3 de março de 2014
que completa o Regulamento (UE) n.º  1303/2013 do Parlamento Europeu e do Conselho que estabelece disposições comuns relativas ao Fundo Europeu de Desenvolvimento Regional, ao Fundo Social Europeu, ao Fundo de Coesão, ao Fundo Europeu Agrícola de Desenvolvimento Rural e ao Fundo Europeu dos Assuntos Marítimos e das Pescas, que estabelece disposições gerais relativas ao Fundo Europeu de Desenvolvimento Regional, ao Fundo Social Europeu, ao Fundo de Coesão e ao Fundo Europeu dos Assuntos Marítimos e das Pescas</t>
  </si>
  <si>
    <t>REGULAMENTO (UE) N.º 1303/2013 (versão consolidada 01/03/2024) e REGULAMENTO DELEGADO (UE) N.º 480/2014 (versão consolidada 30/05/2019)</t>
  </si>
  <si>
    <t>Decreto-Lei n.º 20-A/2023, de 22 de março</t>
  </si>
  <si>
    <t>Estabelece o regime geral de aplicação dos fundos europeus do Portugal 2030 e do Fundo para o Asilo, a Migração e a Integração para o período de programação de 2021-2027</t>
  </si>
  <si>
    <t>Artigo 11.º
Regulamentação específica</t>
  </si>
  <si>
    <t>Artigo 31.º
Contribuição nacional para efeitos dos fundos europeus</t>
  </si>
  <si>
    <t>(...)
g) Os critérios de elegibilidade das operações incluindo, se aplicável, condicionantes de apoio estabelecidas nos programas, regras ambientais, energéticas ou sociais, bem como, se for o caso, os fundamentos e procedimentos associados às receitas geradas pela operação;
(...)</t>
  </si>
  <si>
    <t>(...)
6 - Na execução da operação as receitas geradas podem ser relevadas como fonte de financiamento, a título de contribuição pública ou privada, apenas quando previsto na regulamentação específica.
7 - Para efeitos do número anterior, as receitas geradas após a conclusão da operação não são consideradas.
8 - Sem prejuízo do disposto no número anterior, as receitas geradas após a conclusão da operação são, sempre que aplicável, relevadas para efeitos de análise custo benefício, podendo ainda impactar no apuramento das necessidades de financiamento, quando previsto em regulamentação específica.
(...)</t>
  </si>
  <si>
    <t>(euros)</t>
  </si>
  <si>
    <t>RECEITAS</t>
  </si>
  <si>
    <t>RECEITAS TOTAIS</t>
  </si>
  <si>
    <t>(Receita 3)</t>
  </si>
  <si>
    <t>(Receita 4)</t>
  </si>
  <si>
    <t>(Receita 5)</t>
  </si>
  <si>
    <t>Ano de início do investimento</t>
  </si>
  <si>
    <t>Ano de fim do investimento</t>
  </si>
  <si>
    <t>CUSTOS OPERACIONAIS</t>
  </si>
  <si>
    <t>CUSTOS OPERACIONAIS TOTAIS</t>
  </si>
  <si>
    <t>Duração de vida do ativo (Vida útil, em anos)</t>
  </si>
  <si>
    <t>Período de referência (Anos)</t>
  </si>
  <si>
    <t>Observações</t>
  </si>
  <si>
    <t>(Custo 8)</t>
  </si>
  <si>
    <t>(Custo 9)</t>
  </si>
  <si>
    <t>(Custo 10)</t>
  </si>
  <si>
    <t>Ano de fim de vida útil</t>
  </si>
  <si>
    <t>Descrição</t>
  </si>
  <si>
    <t>Designação</t>
  </si>
  <si>
    <t>Fundamentação dos PRESSUPOSTOS de preenchimento</t>
  </si>
  <si>
    <t>CUSTOS</t>
  </si>
  <si>
    <t>Entidade candidata / Beneficiário</t>
  </si>
  <si>
    <t>Candidatura / Operação (CUO)</t>
  </si>
  <si>
    <t>Aviso</t>
  </si>
  <si>
    <r>
      <t xml:space="preserve">RECEITAS
</t>
    </r>
    <r>
      <rPr>
        <sz val="10"/>
        <color rgb="FF253659"/>
        <rFont val="Arial"/>
        <family val="2"/>
      </rPr>
      <t>(Artigo 16.º do Regulamento Delegado (UE) n.° 480/2014 da Comissão, de 3 de março de 2014)</t>
    </r>
  </si>
  <si>
    <r>
      <t xml:space="preserve">CUSTOS OPERACIONAIS
</t>
    </r>
    <r>
      <rPr>
        <sz val="10"/>
        <color rgb="FF253659"/>
        <rFont val="Arial"/>
        <family val="2"/>
      </rPr>
      <t>(Artigo 17.º do Regulamento Delegado (UE) n.° 480/2014 da Comissão, de 3 de março de 2014)</t>
    </r>
  </si>
  <si>
    <t>Ano de fim do período de referência</t>
  </si>
  <si>
    <t>1. No caso de operações cujos ativos têm uma duração de vida previsto na conceção que excede o período de referência mencionado no artigo 15.º , n.º 2, o seu valor residual é determinado mediante o cálculo do valor líquido corrente dos fluxos de tesouraria nos anos de vida remanescentes da operação. Podem ser utilizados outros métodos de cálculo do valor residual em circunstâncias devidamente justificadas.
2. O valor residual dos investimentos só deve ser incluído no cálculo da receita líquida atualizada da operação se as receitas forem superiores aos custos a que se refere o artigo 17.º .</t>
  </si>
  <si>
    <r>
      <t xml:space="preserve">RECEITAS
</t>
    </r>
    <r>
      <rPr>
        <sz val="10"/>
        <color rgb="FF253659"/>
        <rFont val="Arial"/>
        <family val="2"/>
      </rPr>
      <t>(Artigo 31.º do Decreto-Lei n.º 20-A/2023, de 22 de março)</t>
    </r>
  </si>
  <si>
    <t>Período de investimento (Anos)</t>
  </si>
  <si>
    <t>Ano a que respeita o Valor Residual</t>
  </si>
  <si>
    <t>Fundamentação</t>
  </si>
  <si>
    <t>O valor residual foi calculado com base no n.º 1 do art. 18.º do Regulamento Delegado n.º 480/2014.</t>
  </si>
  <si>
    <t>Fluxos não actualizados</t>
  </si>
  <si>
    <t>Artigo 18.º do Regulamento Delegado (EU) n.º 480/2014</t>
  </si>
  <si>
    <r>
      <t xml:space="preserve">3. A receita líquida potencial da operação é determinada antecipadamente através de um dos seguintes métodos, escolhidos pela autoridade de gestão para o setor, subsetor ou tipo de operação:
a) Aplicação de uma taxa fixa da receita líquida para o setor ou subsetor aplicável à operação definida no anexo V ou nos atos delegados referidos no segundo, terceiro e quarto parágrafos;
a-A) Aplicação de uma percentagem de receita líquida com taxa fixa estabelecida por um Estado-Membro para um setor ou subsetor não abrangido pela alínea a). Antes da aplicação da taxa fixa, a autoridade de auditoria competente verifica que a taxa fixa foi estabelecida de acordo com um método justo, equitativo e verifi cável com base em dados históricos ou em critérios objetivos;
b) Cálculo da receita líquida deduzida da operação, tendo em conta o período de referência adequado para o setor ou subsetor aplicável à operação, a rentabilidade normalmente prevista nesta categoria de investimento, a aplicação do princípio do poluidor-pagador e, se for caso disso, considerações de equidade relacionadas com a prosperidade relativa do Estado-Membro ou da região em causa.
A Comissão fica habilitada a adotar atos delegados, nos termos do artigo 149.º, em casos devidamente justificados, para alterar o anexo V ajustando as taxas fixas nele estabelecidas, tendo em conta os dados históricos, o potencial de amortização dos custos e o princípio do poluidor-pagador, se aplicável.
A Comissão fica habilitada a adotar atos delegados, nos termos do artigo 149.º , no que diz respeito à determinação da taxa fixa para os setores e subsetores nos domínios de TIC, investigação, desenvolvi mento, inovação e eficiência energética. A Comissão notifica os atos delegados ao Parlamento Europeu e ao Conselho até 30 de junho de 2015.
Além disso, a Comissão fica habilitada a adotar atos delegados, nos termos artigo 149.º, em casos devidamente justificados, no que se refere à inclusão no anexo V de outros setores ou subsetores, incluindo sub setores dos setores abrangidos pelo âmbito dos objetivos temáticos de finidos no artigo 9.º, primeiro parágrafo, e apoiados pelos FEEI.
Caso seja aplicado o método referido no primeiro parágrafo, alínea a), toda a receita líquida gerada durante o período de execução e após a conclusão da operação é considerada como sendo tida em linha de conta através da aplicação da taxa fixa e não é, por isso, subsequentemente deduzida das despesas elegíveis da operação.
Ao estabelecerem uma taxa fixa para um novo setor ou subsetor através da adoção de um ato delegado nos termos do terceiro e quarto pará grafos, as autoridades de gestão podem decidir aplicar o método defi nido no primeiro parágrafo, alínea a), para as novas operações em relação ao setor ou subsetor em causa.
</t>
    </r>
    <r>
      <rPr>
        <b/>
        <sz val="11"/>
        <color theme="1"/>
        <rFont val="Arial"/>
        <family val="2"/>
      </rPr>
      <t xml:space="preserve">
A Comissão fica habilitada a adotar atos delegados, nos termos do artigo 149.º, a fim de estabelecer o método referido no primeiro pará grafo, alínea b). Caso seja aplicado esse método, a receita líquida gerada durante a execução da operação, resultante de fontes de receita não tomadas em consideração na determinação da receita líquida potencial da operação, é deduzida das despesas elegíveis da operação o mais tardar no momento do pedido de pagamento final apresentado pelo beneficiário.</t>
    </r>
  </si>
  <si>
    <t>Periodo de referência</t>
  </si>
  <si>
    <t>Vida útil</t>
  </si>
  <si>
    <t>COFINANCIAMENTO</t>
  </si>
  <si>
    <t>Tx=</t>
  </si>
  <si>
    <t xml:space="preserve">Artigo 15.º 
Método de cálculo da receita líquida atualizada 
[Artigo 61.o, n.o 3, sétimo parágrafo, do Regulamento (UE) n.o 1303/2013] </t>
  </si>
  <si>
    <t>SECÇÃO III 
Método de cálculo da receita líquida atualizada de operações geradoras de receitas líquidas</t>
  </si>
  <si>
    <t>1. Para efeitos da aplicação do método referido no artigo 61.º, n.º 3, alínea b), do Regulamento (UE) n.º 1303/2013, o valor da receita líquida atualizada da operação é calculado deduzindo os custos atualizados das receitas atualizadas e,se for caso disso, pela adição do valor residual do investimento.
2. A receita líquida atualizada de uma operação deve ser calculada ao longo de um período de referência específico aplicável ao setor dessa operação, tal como estabelecido no anexo I. O período de referência incluirá o período de execução da ação. 
3. As receitas e os custos serão determinados mediante a aplicação do método incremental com base numa comparação entre a situação das receitas e dos custos no novo investimento e a situação das receitas e dos custos sem o novo investimento.
Sempre que uma operação equivale a um novo ativo, as receitas e os custos devem ser os do novo investimento. 
4. Quando o imposto sobre o valor acrescentado não é um custo elegível em conformidade com o artigo 69.º, n.º 3, alínea c), do Regulamento (UE) n.o 1303/2013, o cálculo da receita líquida atualizada deve ser baseado em montantes líquidos de imposto sobre o valor acrescentado.</t>
  </si>
  <si>
    <t>INSTRUÇÕES DE PREENCHIMENTO</t>
  </si>
  <si>
    <t>Devem ser tidas em consideração as disposições constantes no REGULAMENTO (UE) N.º 1303/2013 DO PARLAMENTO EUROPEU E DO CONSELHO, de 17 de dezembro de 2013 (Artigo 61.º) e no REGULAMENTO DELEGADO (UE) N.º 480/2014 DA COMISSÃO, de 3 de março de 2014 (SECÇÃO III), constantes no presente ficheiro.</t>
  </si>
  <si>
    <t>De salientar que devem ser exclusivamente preenchidas as células com preenchimento de cor azul, uma vez que as restantes têm um preenchimento automático.</t>
  </si>
  <si>
    <t>1. O presente artigo é aplicável às operações que geram receita líquida após a sua conclusão. Para efeitos do presente artigo, entende-se por «receita líquida» as entradas em caixa pagas diretamente pelos utilizadores de bens ou serviços prestados pela operação, tais como taxas suportadas diretamente pelos utilizadores pela utilização de infra estruturas, a venda ou aluguer de terrenos ou edifícios, ou os pagamentos por serviços menos os eventuais custos operacionais e os custos de substituição de equipamento de vida curta incorridos durante o período correspondente. As poupanças nos custos operacionais geradas pela operação, com exceção das poupanças resultantes da aplicação de medidas de eficiência energética, são tratadas como receita líquida, a menos que sejam contrabalançadas por uma redução idêntica nas subvenções de exploração.
Nos casos em que a totalidade do custo do investimento não seja elegível para cofinanciamento, a receita líquida deve ser afetada proporcionalmente à parte elegível e à parte não elegível do investimento.</t>
  </si>
  <si>
    <t>Na operação são acrescentados novos ativos para complementar uma infraestrutura ou serviço já existentes? (S/N)</t>
  </si>
  <si>
    <t>(ver C.Valor Residual)</t>
  </si>
  <si>
    <t xml:space="preserve">8. Discriminar quais as fontes das outras receitas, caso aplicável. </t>
  </si>
  <si>
    <t>5. Deve ser indicado se na operação são acrescentados novos ativos para complementar uma infraestrutura ou serviço já existentes, inscrevendo "S", ou se se trata de uma infraestrutura ou serviço novos, inscrevendo "N".</t>
  </si>
  <si>
    <t>(Custo 2)</t>
  </si>
  <si>
    <t>(Custo 3)</t>
  </si>
  <si>
    <t>(Custo 4)</t>
  </si>
  <si>
    <t>(Custo 5)</t>
  </si>
  <si>
    <t>(Custo 6)</t>
  </si>
  <si>
    <t>(Custo 7)</t>
  </si>
  <si>
    <r>
      <t>Anos a considerar nos fluxos de tesouraria</t>
    </r>
    <r>
      <rPr>
        <sz val="10"/>
        <color rgb="FF253659"/>
        <rFont val="Arial"/>
        <family val="2"/>
      </rPr>
      <t xml:space="preserve"> (a)</t>
    </r>
  </si>
  <si>
    <t>(a) Se necessário, acrescentar as colunas/anos necessários em todas as rubricas e verificar os respetivos totais.</t>
  </si>
  <si>
    <t>(Receita 1)</t>
  </si>
  <si>
    <t>(Receita 2)</t>
  </si>
  <si>
    <t>(Custo 1)</t>
  </si>
  <si>
    <t>Sector</t>
  </si>
  <si>
    <t>Período de referência</t>
  </si>
  <si>
    <t>Empregue</t>
  </si>
  <si>
    <t>Transporte ferroviário</t>
  </si>
  <si>
    <t>Abastecimento de água/saneamento</t>
  </si>
  <si>
    <t>Transporte rodoviário</t>
  </si>
  <si>
    <t>25-30</t>
  </si>
  <si>
    <t>Gestão de resíduos</t>
  </si>
  <si>
    <t>Portos e aeroportos</t>
  </si>
  <si>
    <t>Transporte urbano</t>
  </si>
  <si>
    <t>Energia</t>
  </si>
  <si>
    <t>15-25</t>
  </si>
  <si>
    <t>Investigação e inovação</t>
  </si>
  <si>
    <t>Banda larga</t>
  </si>
  <si>
    <t>15-20</t>
  </si>
  <si>
    <t>Infraestrutura empresarial</t>
  </si>
  <si>
    <t>10-15</t>
  </si>
  <si>
    <t>Outros setores</t>
  </si>
  <si>
    <t>Períodos de referência mencionados no artigo 15.º, n.º 2 do REGULAMENTO (UE) N.º 1303/2013 DO PARLAMENTO EUROPEU E DO CONSELHO de 17 de dezembro de 2013</t>
  </si>
  <si>
    <t>(Investimento 1)</t>
  </si>
  <si>
    <t>(Investimento 2)</t>
  </si>
  <si>
    <t>(Investimento 3)</t>
  </si>
  <si>
    <t>(Investimento 4)</t>
  </si>
  <si>
    <t>(Investimento 5)</t>
  </si>
  <si>
    <t>(Investimento 6)</t>
  </si>
  <si>
    <t>(Entidade candidata / Beneficiário)</t>
  </si>
  <si>
    <t>(Candidatura / Operação (CUO))</t>
  </si>
  <si>
    <t>(Aviso)</t>
  </si>
  <si>
    <t>INVESTIMENTO TOTAL</t>
  </si>
  <si>
    <t>(Candidatura / Operação (CUO)</t>
  </si>
  <si>
    <t>RECEITAS LÍQUIDAS</t>
  </si>
  <si>
    <t>TOTAL DOS CUSTOS</t>
  </si>
  <si>
    <t>CUSTOS TOTAIS</t>
  </si>
  <si>
    <t>ANÁLISE DE SUSTENTABILIDADE</t>
  </si>
  <si>
    <t>RECEITAS LÍQUIDAS TOTAIS</t>
  </si>
  <si>
    <t>FLUXO DE CAIXA / RECEITA LIQUÍDA</t>
  </si>
  <si>
    <t>TOTAL DAS RECEITAS (para efeitos de análise de sustentabilidade)</t>
  </si>
  <si>
    <t>CUSTOS OPERACIONAIS (para efeitos de análise de sustentabilidade)</t>
  </si>
  <si>
    <t>RECEITAS LÍQUIDAS (Vida útil durante o período de referência)</t>
  </si>
  <si>
    <t>RECEITAS LÍQUIDAS (Vida útil após o período de referência)</t>
  </si>
  <si>
    <t>SUSTENTABILIDADE</t>
  </si>
  <si>
    <t>OPERAÇÕES COM CUSTO TOTAL INFERIOR A 1 MILHÃO DE EUROS, COM RECEITAS DURANTE A FASE DE EXECUÇÃO</t>
  </si>
  <si>
    <r>
      <rPr>
        <sz val="10"/>
        <color theme="0"/>
        <rFont val="Arial"/>
        <family val="2"/>
      </rPr>
      <t>Instruções de preenchimento para a</t>
    </r>
    <r>
      <rPr>
        <b/>
        <sz val="10"/>
        <color theme="0"/>
        <rFont val="Arial"/>
        <family val="2"/>
      </rPr>
      <t xml:space="preserve"> Parte A:</t>
    </r>
  </si>
  <si>
    <r>
      <rPr>
        <sz val="10"/>
        <color theme="0"/>
        <rFont val="Arial"/>
        <family val="2"/>
      </rPr>
      <t>Instruções de preenchimento para a</t>
    </r>
    <r>
      <rPr>
        <b/>
        <sz val="10"/>
        <color theme="0"/>
        <rFont val="Arial"/>
        <family val="2"/>
      </rPr>
      <t xml:space="preserve"> Parte B:</t>
    </r>
  </si>
  <si>
    <t>8. Discriminar quais as fontes das outras receitas e outros custos, caso aplicável.</t>
  </si>
  <si>
    <t>Período de referência (Anos)
    ver folha: RegDelegado_480_2014</t>
  </si>
  <si>
    <t>ESTUDO DE VIABILIDADE FINANCEIRA / APURAMENTO DO DÉFICE DE FINANCIAMENTO</t>
  </si>
  <si>
    <t>VALOR RESIDUAL : Fluxos de tesouraria nos anos de vida útil após o período de referência</t>
  </si>
  <si>
    <t>6. Deverá ser preenchido o investimento a realizar, preferencialmente por rubrica de investimento / procedimento de contratação, para os anos respectivos da operação.</t>
  </si>
  <si>
    <t>4. Para a análise deverá ser considerado um período de referência específico aplicável ao setor dessa operação, o qual incluirá o período de execução do investimento..</t>
  </si>
  <si>
    <t>4. Para a análise deverá ser considerado um período de referência específico aplicável ao setor dessa operação, o qual incluirá o período de execução do investimento.</t>
  </si>
  <si>
    <t>5. Deve ser indicado se na operação são acrescentados novos ativos para complementar uma infraestrutura ou serviço já existentes, inscrevendo "S" (análise incremental), ou se se trata de uma infraestrutura ou serviço novos, inscrevendo "N".</t>
  </si>
  <si>
    <t>6. Devem ser preenchidos os montantes relativos às receitas geradas nos anos de execução da operação, devidamente desagregados pela tipologia a que dizem respeito e, se acrescentados novos ativos para complementar uma infraestrutura ou serviço já existentes, numa abordagem incremental.</t>
  </si>
  <si>
    <t>6. Devem ser preenchidos os montantes relativos às receitas e aos custos, nos anos em que se prevê que venham a ocorrer, devidamente desagregados pela tipologia a que dizem respeito e, se acrescentados novos ativos para complementar uma infraestrutura ou serviço já existentes, numa abordagem incremental.</t>
  </si>
  <si>
    <t>3. Deve ser indicado o período de referência (ver folha: "RegDelegado_480_2014") e a duração de vida do ativo (vida útil).</t>
  </si>
  <si>
    <t>7. Devem ser preenchidos os montantes relativos às receitas e aos custos, nos anos em que se prevê que venham a ocorrer/ocorrem, devidamente desagregados pela tipologia a que dizem respeito e, se acrescentados novos ativos para complementar uma infraestrutura ou serviço já existentes, numa abordagem incremental.</t>
  </si>
  <si>
    <t xml:space="preserve">8. Para o cálculo do valor residual do investimento, dever-se-á ter em conta o disposto no REGULAMENTO DELEGADO (UE) N.º 480/2014 DA COMISSÃO, de 3 de março de 2014 (ver folha: "RegDelegado_480_2014"). </t>
  </si>
  <si>
    <t>9. Devem ser preenchidos os montantes relativos às receitas e custos operacionais, nos anos de vida útil após o período de referência, devidamente desagregados pela tipologia a que dizem respeito e, se acrescentados novos ativos para complementar uma infraestrutura ou serviço já existentes, numa abordagem incremental.</t>
  </si>
  <si>
    <t>11. Discriminar quais as fontes das outras receitas e outros custos, caso aplicável.</t>
  </si>
  <si>
    <t>7. Apresentar a fundamentação dos pressupostos assumidos no preenchimento de todos os dados quantitativos, bem como a respetiva fonte documental.</t>
  </si>
  <si>
    <t>10. Apresentar a fundamentação dos pressupostos assumidos no preenchimento de todos os dados quantitativos, bem como a respetiva fonte documental.</t>
  </si>
  <si>
    <t>Descrição do modo como serão obtidas as mencionadas garantias orçamentais:</t>
  </si>
  <si>
    <t>Nas candidaturas/operações que não geram qualquer receita ou que gerem receitas inferiores aos custos, a entidade candidata/beneficiário/parceiro DECLARA de modo expresso e inequívoco que serão garantidas todas as condições orçamentais que permitam a cobertura dos custos de exploração, manutenção e de restantes custos de operação, de modo a que o objeto do cofinanciamento mantenha adequados níveis de operacionalidade durante toda a sua vida útil.</t>
  </si>
  <si>
    <t>12. Quando aplicável, fundamentar a sustentabilidade da operação.</t>
  </si>
  <si>
    <t>9. Quando aplicável, fundamentar a sustentabilidade da operação.</t>
  </si>
  <si>
    <t>1. O ano de início do investimento deverá ser o primeiro ano de investimento da operação - Ano Base.</t>
  </si>
  <si>
    <t>2. O ano de fim do investimento deverá ser o último ano de investimento da operação.</t>
  </si>
  <si>
    <r>
      <rPr>
        <sz val="10"/>
        <color theme="0"/>
        <rFont val="Arial"/>
        <family val="2"/>
      </rPr>
      <t>Instruções de preenchimento para a</t>
    </r>
    <r>
      <rPr>
        <b/>
        <sz val="10"/>
        <color theme="0"/>
        <rFont val="Arial"/>
        <family val="2"/>
      </rPr>
      <t xml:space="preserve"> Parte C:</t>
    </r>
  </si>
  <si>
    <t>- Na folha «A.EVF_Execução»</t>
  </si>
  <si>
    <t>- Na folha «A.Pressupostos»</t>
  </si>
  <si>
    <t>- Na folha «B.EVF_Após Conclusão»</t>
  </si>
  <si>
    <t>- Na folha «B.Pressupostos»</t>
  </si>
  <si>
    <t>- Na folha «C.EVF_Período_Referência»</t>
  </si>
  <si>
    <t>- Na folha «C.EVF_Rresidual»</t>
  </si>
  <si>
    <t>- Na folha «C.Pressupostos»</t>
  </si>
  <si>
    <t>APURAMENTO DO FLUXO DE CAIXA APÓS A CONCLUSÃO DA OPERAÇÃO</t>
  </si>
  <si>
    <t>Ano após a conclusão da operação</t>
  </si>
  <si>
    <r>
      <t xml:space="preserve">A presente folha de cálculo tem por objectivos, </t>
    </r>
    <r>
      <rPr>
        <b/>
        <sz val="10"/>
        <color theme="0"/>
        <rFont val="Arial"/>
        <family val="2"/>
      </rPr>
      <t>conforme aplicável em aviso para apresentação de candidaturas</t>
    </r>
    <r>
      <rPr>
        <sz val="10"/>
        <color theme="0"/>
        <rFont val="Arial"/>
        <family val="2"/>
      </rPr>
      <t xml:space="preserve">:
</t>
    </r>
    <r>
      <rPr>
        <b/>
        <sz val="10"/>
        <color theme="0"/>
        <rFont val="Arial"/>
        <family val="2"/>
      </rPr>
      <t>Parte A</t>
    </r>
    <r>
      <rPr>
        <sz val="10"/>
        <color theme="0"/>
        <rFont val="Arial"/>
        <family val="2"/>
      </rPr>
      <t xml:space="preserve"> - avaliar as </t>
    </r>
    <r>
      <rPr>
        <b/>
        <sz val="10"/>
        <color theme="0"/>
        <rFont val="Arial"/>
        <family val="2"/>
      </rPr>
      <t>eventuais receitas geradas durante a fase de execução de operações com custo elegível inferior a 1 milhão de euros</t>
    </r>
    <r>
      <rPr>
        <sz val="10"/>
        <color theme="0"/>
        <rFont val="Arial"/>
        <family val="2"/>
      </rPr>
      <t xml:space="preserve">
</t>
    </r>
    <r>
      <rPr>
        <b/>
        <sz val="10"/>
        <color theme="0"/>
        <rFont val="Arial"/>
        <family val="2"/>
      </rPr>
      <t>Parte B</t>
    </r>
    <r>
      <rPr>
        <sz val="10"/>
        <color theme="0"/>
        <rFont val="Arial"/>
        <family val="2"/>
      </rPr>
      <t xml:space="preserve"> - demonstrar a </t>
    </r>
    <r>
      <rPr>
        <b/>
        <sz val="10"/>
        <color theme="0"/>
        <rFont val="Arial"/>
        <family val="2"/>
      </rPr>
      <t>sustentabilidade das operações infraestruturais com custo elegível inferior a 1 milhão de euros após a conclusão da operação</t>
    </r>
    <r>
      <rPr>
        <sz val="10"/>
        <color theme="0"/>
        <rFont val="Arial"/>
        <family val="2"/>
      </rPr>
      <t xml:space="preserve">
</t>
    </r>
    <r>
      <rPr>
        <b/>
        <sz val="10"/>
        <color theme="0"/>
        <rFont val="Arial"/>
        <family val="2"/>
      </rPr>
      <t>Parte C</t>
    </r>
    <r>
      <rPr>
        <sz val="10"/>
        <color theme="0"/>
        <rFont val="Arial"/>
        <family val="2"/>
      </rPr>
      <t xml:space="preserve"> - avaliar a existência de </t>
    </r>
    <r>
      <rPr>
        <b/>
        <sz val="10"/>
        <color theme="0"/>
        <rFont val="Arial"/>
        <family val="2"/>
      </rPr>
      <t xml:space="preserve">eventuais receitas líquidas geradas durante o período de referência nas operações infraestruturais cujo custo total elegível seja igual ou superior a 1 milhão de euros e inferior a 50 milhões de euros. </t>
    </r>
    <r>
      <rPr>
        <sz val="10"/>
        <color theme="0"/>
        <rFont val="Arial"/>
        <family val="2"/>
      </rPr>
      <t xml:space="preserve">O preenchimento destas folhas de cálculo tem por objectivo apurar o "Défice de Financiamento" para a operação, resultante da diferença entre o valor actualizado do custo do investimento e o valor da receita líquida atualizada, para um determinado período de referência, bem como </t>
    </r>
    <r>
      <rPr>
        <b/>
        <sz val="10"/>
        <color theme="0"/>
        <rFont val="Arial"/>
        <family val="2"/>
      </rPr>
      <t>avaliar a sustentabilidade da operação</t>
    </r>
    <r>
      <rPr>
        <sz val="10"/>
        <color theme="0"/>
        <rFont val="Arial"/>
        <family val="2"/>
      </rPr>
      <t>.</t>
    </r>
  </si>
  <si>
    <t>TOTAL DE CUSTOS ELEGÍVEIS (Análise financeira da candidatura)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</si>
</sst>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quot;€&quot;"/>
    <numFmt numFmtId="165" formatCode="#,##0.000000"/>
    <numFmt numFmtId="166" formatCode="0.000000%"/>
    <numFmt numFmtId="167" formatCode="#,##0.0000"/>
  </numFmts>
  <fonts count="22" x14ac:knownFonts="1">
    <font>
      <sz val="11"/>
      <color theme="1"/>
      <name val="Calibri"/>
      <family val="2"/>
      <scheme val="minor"/>
    </font>
    <font>
      <sz val="11"/>
      <color theme="1"/>
      <name val="Calibri"/>
      <family val="2"/>
      <scheme val="minor"/>
    </font>
    <font>
      <sz val="10"/>
      <name val="Arial"/>
      <family val="2"/>
    </font>
    <font>
      <sz val="10"/>
      <color rgb="FF263658"/>
      <name val="Arial"/>
      <family val="2"/>
    </font>
    <font>
      <sz val="10"/>
      <color theme="0"/>
      <name val="Arial"/>
      <family val="2"/>
    </font>
    <font>
      <b/>
      <sz val="10"/>
      <color theme="0"/>
      <name val="Arial"/>
      <family val="2"/>
    </font>
    <font>
      <sz val="10"/>
      <color rgb="FF009F9A"/>
      <name val="Arial"/>
      <family val="2"/>
    </font>
    <font>
      <b/>
      <sz val="10"/>
      <color rgb="FF263658"/>
      <name val="Arial"/>
      <family val="2"/>
    </font>
    <font>
      <sz val="8"/>
      <color rgb="FF263658"/>
      <name val="Arial"/>
      <family val="2"/>
    </font>
    <font>
      <b/>
      <sz val="10"/>
      <color rgb="FF253659"/>
      <name val="Arial"/>
      <family val="2"/>
    </font>
    <font>
      <b/>
      <i/>
      <sz val="10"/>
      <color rgb="FF253659"/>
      <name val="Arial"/>
      <family val="2"/>
    </font>
    <font>
      <sz val="10"/>
      <color rgb="FF253659"/>
      <name val="Arial"/>
      <family val="2"/>
    </font>
    <font>
      <sz val="8"/>
      <color rgb="FF253659"/>
      <name val="Arial"/>
      <family val="2"/>
    </font>
    <font>
      <i/>
      <sz val="10"/>
      <color rgb="FF253659"/>
      <name val="Arial"/>
      <family val="2"/>
    </font>
    <font>
      <i/>
      <sz val="10"/>
      <color rgb="FF263658"/>
      <name val="Arial"/>
      <family val="2"/>
    </font>
    <font>
      <sz val="10"/>
      <color theme="1"/>
      <name val="Arial"/>
      <family val="2"/>
    </font>
    <font>
      <sz val="11"/>
      <color theme="1"/>
      <name val="Arial"/>
      <family val="2"/>
    </font>
    <font>
      <sz val="11"/>
      <color rgb="FF253659"/>
      <name val="Arial"/>
      <family val="2"/>
    </font>
    <font>
      <sz val="11"/>
      <color theme="0"/>
      <name val="Arial"/>
      <family val="2"/>
    </font>
    <font>
      <b/>
      <sz val="11"/>
      <color theme="1"/>
      <name val="Arial"/>
      <family val="2"/>
    </font>
    <font>
      <b/>
      <sz val="10"/>
      <color rgb="FFFF0000"/>
      <name val="Arial"/>
      <family val="2"/>
    </font>
    <font>
      <b/>
      <sz val="11"/>
      <color rgb="FF253659"/>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253659"/>
        <bgColor indexed="64"/>
      </patternFill>
    </fill>
  </fills>
  <borders count="15">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xf numFmtId="0" fontId="1" fillId="0" borderId="0"/>
    <xf numFmtId="9" fontId="1" fillId="0" borderId="0" applyFont="0" applyFill="0" applyBorder="0" applyAlignment="0" applyProtection="0"/>
  </cellStyleXfs>
  <cellXfs count="153">
    <xf numFmtId="0" fontId="0" fillId="0" borderId="0" xfId="0"/>
    <xf numFmtId="0" fontId="3" fillId="0" borderId="0" xfId="0" applyFont="1" applyAlignment="1">
      <alignment vertical="center"/>
    </xf>
    <xf numFmtId="0" fontId="6" fillId="0" borderId="0" xfId="0" applyFont="1" applyAlignment="1">
      <alignment vertical="center"/>
    </xf>
    <xf numFmtId="0" fontId="8" fillId="0" borderId="0" xfId="0" applyFont="1" applyAlignment="1">
      <alignment horizontal="right" vertical="center"/>
    </xf>
    <xf numFmtId="0" fontId="3" fillId="0" borderId="3" xfId="0" applyFont="1" applyBorder="1" applyAlignment="1">
      <alignment vertical="center"/>
    </xf>
    <xf numFmtId="0" fontId="3" fillId="0" borderId="5" xfId="0" applyFont="1" applyBorder="1" applyAlignment="1">
      <alignment horizontal="center" vertical="center"/>
    </xf>
    <xf numFmtId="3" fontId="3" fillId="0" borderId="1" xfId="0" applyNumberFormat="1" applyFont="1" applyBorder="1" applyAlignment="1">
      <alignment vertical="center"/>
    </xf>
    <xf numFmtId="0" fontId="3" fillId="0" borderId="2" xfId="0" applyFont="1" applyBorder="1" applyAlignment="1">
      <alignment vertical="center"/>
    </xf>
    <xf numFmtId="3" fontId="3" fillId="0" borderId="0" xfId="0" applyNumberFormat="1" applyFont="1" applyAlignment="1">
      <alignment vertical="center"/>
    </xf>
    <xf numFmtId="0" fontId="9" fillId="0" borderId="0" xfId="0" applyFont="1" applyAlignment="1">
      <alignment horizontal="center" vertical="center"/>
    </xf>
    <xf numFmtId="0" fontId="11" fillId="0" borderId="0" xfId="0" applyFont="1" applyAlignment="1">
      <alignment vertical="center"/>
    </xf>
    <xf numFmtId="0" fontId="9" fillId="0" borderId="0" xfId="0" quotePrefix="1" applyFont="1" applyAlignment="1">
      <alignment vertical="center"/>
    </xf>
    <xf numFmtId="0" fontId="11" fillId="0" borderId="0" xfId="0" applyFont="1" applyAlignment="1">
      <alignment horizontal="justify" vertical="center" wrapText="1"/>
    </xf>
    <xf numFmtId="0" fontId="9" fillId="0" borderId="0" xfId="0" applyFont="1" applyAlignment="1">
      <alignment vertical="center"/>
    </xf>
    <xf numFmtId="0" fontId="9" fillId="0" borderId="4" xfId="1" applyFont="1" applyBorder="1" applyAlignment="1">
      <alignment vertical="center"/>
    </xf>
    <xf numFmtId="0" fontId="11" fillId="0" borderId="0" xfId="1" applyFont="1" applyAlignment="1">
      <alignment vertical="center"/>
    </xf>
    <xf numFmtId="0" fontId="12" fillId="0" borderId="0" xfId="0" applyFont="1" applyAlignment="1">
      <alignment horizontal="right" vertical="center"/>
    </xf>
    <xf numFmtId="0" fontId="11" fillId="0" borderId="3" xfId="0" applyFont="1" applyBorder="1" applyAlignment="1">
      <alignment vertical="center"/>
    </xf>
    <xf numFmtId="0" fontId="11" fillId="0" borderId="5" xfId="0" applyFont="1" applyBorder="1" applyAlignment="1">
      <alignment horizontal="center" vertical="center"/>
    </xf>
    <xf numFmtId="3" fontId="11" fillId="0" borderId="1" xfId="0" applyNumberFormat="1" applyFont="1" applyBorder="1" applyAlignment="1">
      <alignment vertical="center"/>
    </xf>
    <xf numFmtId="0" fontId="11" fillId="0" borderId="2" xfId="0" applyFont="1" applyBorder="1" applyAlignment="1">
      <alignment vertical="center"/>
    </xf>
    <xf numFmtId="4" fontId="11" fillId="2" borderId="4" xfId="0" applyNumberFormat="1" applyFont="1" applyFill="1" applyBorder="1" applyAlignment="1">
      <alignment vertical="center"/>
    </xf>
    <xf numFmtId="14" fontId="9" fillId="0" borderId="0" xfId="0" applyNumberFormat="1" applyFont="1" applyAlignment="1">
      <alignment horizontal="center" vertical="center"/>
    </xf>
    <xf numFmtId="0" fontId="7" fillId="0" borderId="0" xfId="0" applyFont="1" applyAlignment="1">
      <alignment vertical="center"/>
    </xf>
    <xf numFmtId="3" fontId="7" fillId="0" borderId="0" xfId="0" applyNumberFormat="1" applyFont="1" applyAlignment="1">
      <alignment vertical="center"/>
    </xf>
    <xf numFmtId="0" fontId="14" fillId="0" borderId="0" xfId="0" applyFont="1" applyAlignment="1">
      <alignment vertical="center"/>
    </xf>
    <xf numFmtId="14" fontId="7" fillId="0" borderId="0" xfId="0" applyNumberFormat="1" applyFont="1" applyAlignment="1">
      <alignment horizontal="center" vertical="center"/>
    </xf>
    <xf numFmtId="0" fontId="11" fillId="2" borderId="4" xfId="1" applyFont="1" applyFill="1" applyBorder="1" applyAlignment="1">
      <alignment horizontal="left" vertical="center"/>
    </xf>
    <xf numFmtId="0" fontId="9" fillId="0" borderId="0" xfId="1" applyFont="1" applyAlignment="1">
      <alignment vertical="center"/>
    </xf>
    <xf numFmtId="0" fontId="11" fillId="0" borderId="3" xfId="1" applyFont="1" applyBorder="1" applyAlignment="1">
      <alignment vertical="center"/>
    </xf>
    <xf numFmtId="0" fontId="11" fillId="0" borderId="0" xfId="1" applyFont="1" applyAlignment="1">
      <alignment horizontal="center" vertical="center"/>
    </xf>
    <xf numFmtId="0" fontId="9" fillId="0" borderId="2" xfId="1" applyFont="1" applyBorder="1" applyAlignment="1">
      <alignment vertical="center"/>
    </xf>
    <xf numFmtId="0" fontId="11" fillId="0" borderId="6" xfId="1" applyFont="1" applyBorder="1" applyAlignment="1">
      <alignment vertical="center"/>
    </xf>
    <xf numFmtId="0" fontId="11" fillId="0" borderId="2" xfId="1" applyFont="1" applyBorder="1" applyAlignment="1">
      <alignment vertical="center"/>
    </xf>
    <xf numFmtId="0" fontId="9" fillId="0" borderId="3" xfId="1" applyFont="1" applyBorder="1" applyAlignment="1">
      <alignment vertical="center"/>
    </xf>
    <xf numFmtId="3" fontId="11" fillId="0" borderId="0" xfId="1" applyNumberFormat="1" applyFont="1" applyAlignment="1">
      <alignment vertical="center"/>
    </xf>
    <xf numFmtId="3" fontId="9" fillId="0" borderId="0" xfId="1" applyNumberFormat="1" applyFont="1" applyAlignment="1">
      <alignment vertical="center"/>
    </xf>
    <xf numFmtId="165" fontId="11" fillId="0" borderId="0" xfId="1" applyNumberFormat="1" applyFont="1" applyAlignment="1">
      <alignment vertical="center"/>
    </xf>
    <xf numFmtId="3" fontId="9" fillId="0" borderId="5" xfId="1" applyNumberFormat="1" applyFont="1" applyBorder="1" applyAlignment="1">
      <alignment vertical="center"/>
    </xf>
    <xf numFmtId="3" fontId="11" fillId="0" borderId="1" xfId="1" applyNumberFormat="1" applyFont="1" applyBorder="1" applyAlignment="1">
      <alignment vertical="center"/>
    </xf>
    <xf numFmtId="4" fontId="11" fillId="0" borderId="0" xfId="1" applyNumberFormat="1" applyFont="1" applyAlignment="1">
      <alignment vertical="center"/>
    </xf>
    <xf numFmtId="14" fontId="9" fillId="0" borderId="0" xfId="1" applyNumberFormat="1" applyFont="1" applyAlignment="1">
      <alignment horizontal="center" vertical="center"/>
    </xf>
    <xf numFmtId="4" fontId="9" fillId="0" borderId="0" xfId="1" applyNumberFormat="1" applyFont="1" applyAlignment="1">
      <alignment vertical="center"/>
    </xf>
    <xf numFmtId="4" fontId="11" fillId="2" borderId="4" xfId="1" applyNumberFormat="1" applyFont="1" applyFill="1" applyBorder="1" applyAlignment="1">
      <alignment vertical="center"/>
    </xf>
    <xf numFmtId="0" fontId="11" fillId="2" borderId="4" xfId="1" applyFont="1" applyFill="1" applyBorder="1" applyAlignment="1">
      <alignment horizontal="center" vertical="center"/>
    </xf>
    <xf numFmtId="164" fontId="9" fillId="2" borderId="4" xfId="1" applyNumberFormat="1" applyFont="1" applyFill="1" applyBorder="1" applyAlignment="1">
      <alignment vertical="center"/>
    </xf>
    <xf numFmtId="0" fontId="9" fillId="2" borderId="3" xfId="0" applyFont="1" applyFill="1" applyBorder="1" applyAlignment="1">
      <alignment vertical="center"/>
    </xf>
    <xf numFmtId="0" fontId="9" fillId="2" borderId="6" xfId="0" applyFont="1" applyFill="1" applyBorder="1" applyAlignment="1">
      <alignment vertical="center"/>
    </xf>
    <xf numFmtId="0" fontId="9" fillId="2" borderId="2" xfId="0" applyFont="1" applyFill="1" applyBorder="1" applyAlignment="1">
      <alignment horizontal="left" vertical="center"/>
    </xf>
    <xf numFmtId="0" fontId="7" fillId="0" borderId="2" xfId="0" applyFont="1" applyBorder="1" applyAlignment="1">
      <alignment horizontal="left" vertical="center"/>
    </xf>
    <xf numFmtId="0" fontId="9" fillId="0" borderId="4" xfId="0" applyFont="1" applyBorder="1" applyAlignment="1">
      <alignment horizontal="center" vertical="center"/>
    </xf>
    <xf numFmtId="1" fontId="9" fillId="0" borderId="4" xfId="0" applyNumberFormat="1" applyFont="1" applyBorder="1" applyAlignment="1">
      <alignment horizontal="center" vertical="center"/>
    </xf>
    <xf numFmtId="3" fontId="11" fillId="0" borderId="7" xfId="0" applyNumberFormat="1" applyFont="1" applyBorder="1" applyAlignment="1">
      <alignment vertical="center"/>
    </xf>
    <xf numFmtId="3" fontId="11" fillId="0" borderId="5" xfId="0" applyNumberFormat="1" applyFont="1" applyBorder="1" applyAlignment="1">
      <alignment vertical="center"/>
    </xf>
    <xf numFmtId="3" fontId="11" fillId="0" borderId="0" xfId="0" applyNumberFormat="1" applyFont="1" applyAlignment="1">
      <alignment vertical="center"/>
    </xf>
    <xf numFmtId="4" fontId="9" fillId="0" borderId="4" xfId="0" applyNumberFormat="1" applyFont="1" applyBorder="1" applyAlignment="1">
      <alignment vertical="center"/>
    </xf>
    <xf numFmtId="0" fontId="9" fillId="0" borderId="4" xfId="0" applyFont="1" applyBorder="1" applyAlignment="1">
      <alignment horizontal="left" vertical="center"/>
    </xf>
    <xf numFmtId="0" fontId="11" fillId="0" borderId="2" xfId="1" applyFont="1" applyBorder="1" applyAlignment="1">
      <alignment horizontal="right" vertical="center"/>
    </xf>
    <xf numFmtId="9" fontId="11" fillId="0" borderId="6" xfId="1" applyNumberFormat="1" applyFont="1" applyBorder="1" applyAlignment="1">
      <alignment horizontal="left" vertical="center"/>
    </xf>
    <xf numFmtId="4" fontId="9" fillId="0" borderId="4" xfId="1" applyNumberFormat="1" applyFont="1" applyBorder="1" applyAlignment="1">
      <alignment vertical="center"/>
    </xf>
    <xf numFmtId="4" fontId="11" fillId="0" borderId="4" xfId="1" applyNumberFormat="1" applyFont="1" applyBorder="1" applyAlignment="1">
      <alignment vertical="center"/>
    </xf>
    <xf numFmtId="3" fontId="11" fillId="0" borderId="7" xfId="1" applyNumberFormat="1" applyFont="1" applyBorder="1" applyAlignment="1">
      <alignment vertical="center"/>
    </xf>
    <xf numFmtId="3" fontId="11" fillId="0" borderId="5" xfId="1" applyNumberFormat="1" applyFont="1" applyBorder="1" applyAlignment="1">
      <alignment vertical="center"/>
    </xf>
    <xf numFmtId="166" fontId="9" fillId="0" borderId="4" xfId="3" applyNumberFormat="1" applyFont="1" applyFill="1" applyBorder="1" applyAlignment="1">
      <alignment vertical="center"/>
    </xf>
    <xf numFmtId="0" fontId="9" fillId="0" borderId="3" xfId="1" applyFont="1" applyBorder="1" applyAlignment="1">
      <alignment horizontal="center" vertical="center"/>
    </xf>
    <xf numFmtId="0" fontId="9" fillId="0" borderId="3" xfId="1" applyFont="1" applyBorder="1" applyAlignment="1">
      <alignment horizontal="left" vertical="center"/>
    </xf>
    <xf numFmtId="0" fontId="4" fillId="3" borderId="0" xfId="0" applyFont="1" applyFill="1" applyAlignment="1">
      <alignment horizontal="left" vertical="center" wrapText="1"/>
    </xf>
    <xf numFmtId="0" fontId="5" fillId="3" borderId="0" xfId="0" applyFont="1" applyFill="1" applyAlignment="1">
      <alignment vertical="center"/>
    </xf>
    <xf numFmtId="0" fontId="4" fillId="3" borderId="0" xfId="0" applyFont="1" applyFill="1" applyAlignment="1">
      <alignment vertical="center"/>
    </xf>
    <xf numFmtId="0" fontId="5" fillId="3" borderId="0" xfId="0" applyFont="1" applyFill="1" applyAlignment="1">
      <alignment horizontal="center" vertical="center"/>
    </xf>
    <xf numFmtId="0" fontId="5" fillId="0" borderId="0" xfId="0" applyFont="1" applyAlignment="1">
      <alignment horizontal="center" vertical="center"/>
    </xf>
    <xf numFmtId="0" fontId="11" fillId="3" borderId="0" xfId="1" applyFont="1" applyFill="1" applyAlignment="1">
      <alignment vertical="center"/>
    </xf>
    <xf numFmtId="0" fontId="5" fillId="3" borderId="0" xfId="1" applyFont="1" applyFill="1" applyAlignment="1">
      <alignment vertical="center"/>
    </xf>
    <xf numFmtId="0" fontId="4" fillId="3" borderId="0" xfId="1" applyFont="1" applyFill="1" applyAlignment="1">
      <alignment vertical="center"/>
    </xf>
    <xf numFmtId="0" fontId="5" fillId="3" borderId="0" xfId="1" applyFont="1" applyFill="1" applyAlignment="1">
      <alignment horizontal="left" vertical="center"/>
    </xf>
    <xf numFmtId="0" fontId="4" fillId="3" borderId="0" xfId="0" applyFont="1" applyFill="1"/>
    <xf numFmtId="0" fontId="15" fillId="0" borderId="0" xfId="0" applyFont="1"/>
    <xf numFmtId="0" fontId="9" fillId="0" borderId="0" xfId="0" applyFont="1"/>
    <xf numFmtId="0" fontId="16" fillId="0" borderId="0" xfId="0" applyFont="1"/>
    <xf numFmtId="0" fontId="17" fillId="0" borderId="0" xfId="0" applyFont="1" applyAlignment="1">
      <alignment vertical="center"/>
    </xf>
    <xf numFmtId="0" fontId="17" fillId="0" borderId="0" xfId="0" applyFont="1"/>
    <xf numFmtId="0" fontId="18" fillId="3" borderId="0" xfId="0" applyFont="1" applyFill="1"/>
    <xf numFmtId="0" fontId="11" fillId="0" borderId="0" xfId="0" applyFont="1"/>
    <xf numFmtId="0" fontId="17" fillId="0" borderId="0" xfId="2" applyFont="1"/>
    <xf numFmtId="0" fontId="16" fillId="0" borderId="0" xfId="0" applyFont="1" applyAlignment="1">
      <alignment horizontal="center" vertical="top"/>
    </xf>
    <xf numFmtId="0" fontId="19" fillId="0" borderId="0" xfId="0" applyFont="1" applyAlignment="1">
      <alignment horizontal="center" vertical="top" wrapText="1"/>
    </xf>
    <xf numFmtId="0" fontId="16" fillId="0" borderId="0" xfId="0" applyFont="1" applyAlignment="1">
      <alignment horizontal="left" vertical="top" wrapText="1"/>
    </xf>
    <xf numFmtId="0" fontId="16" fillId="0" borderId="0" xfId="0" applyFont="1" applyAlignment="1">
      <alignment horizontal="left" vertical="top"/>
    </xf>
    <xf numFmtId="0" fontId="16" fillId="0" borderId="0" xfId="0" applyFont="1" applyAlignment="1">
      <alignment vertical="top"/>
    </xf>
    <xf numFmtId="0" fontId="19" fillId="0" borderId="0" xfId="0" applyFont="1" applyAlignment="1">
      <alignment horizontal="center" vertical="top"/>
    </xf>
    <xf numFmtId="0" fontId="16" fillId="0" borderId="0" xfId="0" applyFont="1" applyAlignment="1">
      <alignment vertical="top" wrapText="1"/>
    </xf>
    <xf numFmtId="0" fontId="20" fillId="0" borderId="0" xfId="0" applyFont="1" applyAlignment="1">
      <alignment horizontal="center" vertical="center"/>
    </xf>
    <xf numFmtId="0" fontId="9" fillId="0" borderId="6" xfId="1" applyFont="1" applyBorder="1" applyAlignment="1">
      <alignment horizontal="center" vertical="center"/>
    </xf>
    <xf numFmtId="0" fontId="9" fillId="0" borderId="6" xfId="1" applyFont="1" applyBorder="1" applyAlignment="1">
      <alignment vertical="center"/>
    </xf>
    <xf numFmtId="0" fontId="9" fillId="0" borderId="0" xfId="1" applyFont="1" applyAlignment="1">
      <alignment horizontal="center" vertical="center"/>
    </xf>
    <xf numFmtId="1" fontId="9" fillId="0" borderId="0" xfId="0" applyNumberFormat="1" applyFont="1" applyAlignment="1">
      <alignment horizontal="center" vertical="center"/>
    </xf>
    <xf numFmtId="0" fontId="9" fillId="2" borderId="4" xfId="1" applyFont="1" applyFill="1" applyBorder="1" applyAlignment="1">
      <alignment horizontal="left" vertical="center"/>
    </xf>
    <xf numFmtId="4" fontId="9" fillId="0" borderId="6" xfId="1" applyNumberFormat="1" applyFont="1" applyBorder="1" applyAlignment="1">
      <alignment vertical="center"/>
    </xf>
    <xf numFmtId="4" fontId="9" fillId="0" borderId="4" xfId="0" applyNumberFormat="1" applyFont="1" applyBorder="1" applyAlignment="1">
      <alignment horizontal="right" vertical="center"/>
    </xf>
    <xf numFmtId="0" fontId="9" fillId="0" borderId="0" xfId="0" quotePrefix="1" applyFont="1" applyAlignment="1">
      <alignment horizontal="center" vertical="center" wrapText="1"/>
    </xf>
    <xf numFmtId="167" fontId="11" fillId="0" borderId="1" xfId="1" applyNumberFormat="1" applyFont="1" applyBorder="1" applyAlignment="1">
      <alignment vertical="center"/>
    </xf>
    <xf numFmtId="10" fontId="11" fillId="2" borderId="6" xfId="3" applyNumberFormat="1" applyFont="1" applyFill="1" applyBorder="1" applyAlignment="1">
      <alignment vertical="center"/>
    </xf>
    <xf numFmtId="0" fontId="9" fillId="0" borderId="4" xfId="1" applyFont="1" applyBorder="1" applyAlignment="1">
      <alignment horizontal="left" vertical="center" wrapText="1"/>
    </xf>
    <xf numFmtId="0" fontId="13" fillId="2" borderId="3" xfId="0" applyFont="1" applyFill="1" applyBorder="1" applyAlignment="1">
      <alignment vertical="center"/>
    </xf>
    <xf numFmtId="0" fontId="10" fillId="2" borderId="0" xfId="0" applyFont="1" applyFill="1" applyAlignment="1">
      <alignment horizontal="center" vertical="center" wrapText="1"/>
    </xf>
    <xf numFmtId="0" fontId="11" fillId="0" borderId="0" xfId="1" applyFont="1" applyAlignment="1">
      <alignment horizontal="left" vertical="center"/>
    </xf>
    <xf numFmtId="3" fontId="9" fillId="0" borderId="4" xfId="0" applyNumberFormat="1" applyFont="1" applyBorder="1" applyAlignment="1">
      <alignment horizontal="center" vertical="center"/>
    </xf>
    <xf numFmtId="3" fontId="9" fillId="0" borderId="4" xfId="0" quotePrefix="1" applyNumberFormat="1" applyFont="1" applyBorder="1" applyAlignment="1">
      <alignment horizontal="center" vertical="center"/>
    </xf>
    <xf numFmtId="0" fontId="16" fillId="0" borderId="4" xfId="0" applyFont="1" applyBorder="1" applyAlignment="1">
      <alignment horizontal="center" vertical="top"/>
    </xf>
    <xf numFmtId="0" fontId="9" fillId="0" borderId="4" xfId="1" applyFont="1" applyBorder="1" applyAlignment="1">
      <alignment horizontal="left" vertical="center"/>
    </xf>
    <xf numFmtId="0" fontId="9" fillId="0" borderId="4" xfId="1" applyFont="1" applyBorder="1" applyAlignment="1">
      <alignment vertical="center" wrapText="1"/>
    </xf>
    <xf numFmtId="0" fontId="9" fillId="2" borderId="2" xfId="0" applyFont="1" applyFill="1" applyBorder="1" applyAlignment="1">
      <alignment vertical="center"/>
    </xf>
    <xf numFmtId="0" fontId="9" fillId="2" borderId="7" xfId="0" applyFont="1" applyFill="1" applyBorder="1" applyAlignment="1">
      <alignment vertical="center"/>
    </xf>
    <xf numFmtId="0" fontId="9" fillId="2" borderId="5" xfId="0" applyFont="1" applyFill="1" applyBorder="1" applyAlignment="1">
      <alignment vertical="center"/>
    </xf>
    <xf numFmtId="0" fontId="9" fillId="2" borderId="8" xfId="0" applyFont="1" applyFill="1" applyBorder="1" applyAlignment="1">
      <alignment vertical="center"/>
    </xf>
    <xf numFmtId="0" fontId="9" fillId="0" borderId="4" xfId="1"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2" xfId="1" applyFont="1" applyBorder="1" applyAlignment="1">
      <alignment horizontal="left" vertical="center" wrapText="1"/>
    </xf>
    <xf numFmtId="0" fontId="9" fillId="0" borderId="6" xfId="1" applyFont="1" applyBorder="1" applyAlignment="1">
      <alignment horizontal="left" vertical="center" wrapText="1"/>
    </xf>
    <xf numFmtId="0" fontId="9" fillId="0" borderId="2" xfId="0" applyFont="1" applyBorder="1" applyAlignment="1">
      <alignment horizontal="left" vertical="center"/>
    </xf>
    <xf numFmtId="0" fontId="9" fillId="0" borderId="6" xfId="0" applyFont="1" applyBorder="1" applyAlignment="1">
      <alignment horizontal="left" vertical="center"/>
    </xf>
    <xf numFmtId="0" fontId="9" fillId="2" borderId="4" xfId="0" applyFont="1" applyFill="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left" vertical="center"/>
    </xf>
    <xf numFmtId="0" fontId="7" fillId="0" borderId="6" xfId="0" applyFont="1" applyBorder="1" applyAlignment="1">
      <alignment horizontal="left" vertical="center"/>
    </xf>
    <xf numFmtId="0" fontId="11" fillId="2" borderId="7" xfId="1" applyFont="1" applyFill="1" applyBorder="1" applyAlignment="1">
      <alignment horizontal="left" vertical="center"/>
    </xf>
    <xf numFmtId="0" fontId="11" fillId="2" borderId="8" xfId="1" applyFont="1" applyFill="1" applyBorder="1" applyAlignment="1">
      <alignment horizontal="left" vertical="center"/>
    </xf>
    <xf numFmtId="0" fontId="11" fillId="2" borderId="11" xfId="1" applyFont="1" applyFill="1" applyBorder="1" applyAlignment="1">
      <alignment horizontal="left" vertical="center"/>
    </xf>
    <xf numFmtId="0" fontId="11" fillId="2" borderId="12" xfId="1" applyFont="1" applyFill="1" applyBorder="1" applyAlignment="1">
      <alignment horizontal="left" vertical="center"/>
    </xf>
    <xf numFmtId="0" fontId="11" fillId="2" borderId="13" xfId="1" applyFont="1" applyFill="1" applyBorder="1" applyAlignment="1">
      <alignment horizontal="left" vertical="center"/>
    </xf>
    <xf numFmtId="0" fontId="11" fillId="2" borderId="14" xfId="1" applyFont="1" applyFill="1" applyBorder="1" applyAlignment="1">
      <alignment horizontal="left" vertical="center"/>
    </xf>
    <xf numFmtId="0" fontId="9" fillId="0" borderId="2" xfId="1" applyFont="1" applyBorder="1" applyAlignment="1">
      <alignment horizontal="center" vertical="center"/>
    </xf>
    <xf numFmtId="0" fontId="9" fillId="0" borderId="6" xfId="1" applyFont="1" applyBorder="1" applyAlignment="1">
      <alignment horizontal="center" vertical="center"/>
    </xf>
    <xf numFmtId="0" fontId="9" fillId="0" borderId="2" xfId="1" applyFont="1" applyBorder="1" applyAlignment="1">
      <alignment horizontal="center" vertical="center" wrapText="1"/>
    </xf>
    <xf numFmtId="0" fontId="9" fillId="0" borderId="6" xfId="1" applyFont="1" applyBorder="1" applyAlignment="1">
      <alignment horizontal="center" vertical="center" wrapText="1"/>
    </xf>
    <xf numFmtId="0" fontId="9" fillId="0" borderId="2" xfId="1" applyFont="1" applyBorder="1" applyAlignment="1">
      <alignment horizontal="left" vertical="center"/>
    </xf>
    <xf numFmtId="0" fontId="9" fillId="0" borderId="6" xfId="1" applyFont="1" applyBorder="1" applyAlignment="1">
      <alignment horizontal="left" vertical="center"/>
    </xf>
    <xf numFmtId="0" fontId="9" fillId="0" borderId="7" xfId="1" applyFont="1" applyBorder="1" applyAlignment="1">
      <alignment horizontal="left" vertical="center"/>
    </xf>
    <xf numFmtId="0" fontId="9" fillId="0" borderId="8" xfId="1" applyFont="1" applyBorder="1" applyAlignment="1">
      <alignment horizontal="left" vertical="center"/>
    </xf>
    <xf numFmtId="0" fontId="9" fillId="0" borderId="3" xfId="1" applyFont="1" applyBorder="1" applyAlignment="1">
      <alignment horizontal="center" vertical="center"/>
    </xf>
    <xf numFmtId="0" fontId="9" fillId="0" borderId="4" xfId="0" applyFont="1" applyBorder="1" applyAlignment="1">
      <alignment horizontal="left" vertical="center"/>
    </xf>
    <xf numFmtId="0" fontId="9" fillId="0" borderId="9" xfId="1" applyFont="1" applyBorder="1" applyAlignment="1">
      <alignment horizontal="center" vertical="center"/>
    </xf>
    <xf numFmtId="0" fontId="9" fillId="0" borderId="10" xfId="1" applyFont="1" applyBorder="1" applyAlignment="1">
      <alignment horizontal="center" vertical="center"/>
    </xf>
    <xf numFmtId="0" fontId="9" fillId="0" borderId="9" xfId="1" applyFont="1" applyBorder="1" applyAlignment="1">
      <alignment horizontal="center" vertical="center" wrapText="1"/>
    </xf>
    <xf numFmtId="0" fontId="9" fillId="0" borderId="10" xfId="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xf>
    <xf numFmtId="0" fontId="21" fillId="0" borderId="6" xfId="0" applyFont="1" applyBorder="1" applyAlignment="1">
      <alignment horizontal="center" vertical="center"/>
    </xf>
    <xf numFmtId="0" fontId="9" fillId="0" borderId="0" xfId="1" applyFont="1" applyBorder="1" applyAlignment="1">
      <alignment vertical="center"/>
    </xf>
    <xf numFmtId="0" fontId="11" fillId="0" borderId="0" xfId="1" applyFont="1" applyBorder="1" applyAlignment="1">
      <alignment vertical="center"/>
    </xf>
    <xf numFmtId="166" fontId="9" fillId="0" borderId="0" xfId="3" applyNumberFormat="1" applyFont="1" applyFill="1" applyBorder="1" applyAlignment="1">
      <alignment vertical="center"/>
    </xf>
  </cellXfs>
  <cellStyles count="4">
    <cellStyle name="Normal" xfId="0" builtinId="0"/>
    <cellStyle name="Normal 2" xfId="1"/>
    <cellStyle name="Normal 4" xfId="2"/>
    <cellStyle name="Percentagem" xfId="3" builtinId="5"/>
  </cellStyles>
  <dxfs count="0"/>
  <tableStyles count="1" defaultTableStyle="TableStyleMedium2" defaultPivotStyle="PivotStyleLight16">
    <tableStyle name="Invisible" pivot="0" table="0" count="0"/>
  </tableStyles>
  <colors>
    <mruColors>
      <color rgb="FF253659"/>
      <color rgb="FF06A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11956675</xdr:colOff>
      <xdr:row>1</xdr:row>
      <xdr:rowOff>22412</xdr:rowOff>
    </xdr:from>
    <xdr:to>
      <xdr:col>0</xdr:col>
      <xdr:colOff>15758148</xdr:colOff>
      <xdr:row>4</xdr:row>
      <xdr:rowOff>133883</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56675" y="493059"/>
          <a:ext cx="3801473" cy="570688"/>
        </a:xfrm>
        <a:prstGeom prst="rect">
          <a:avLst/>
        </a:prstGeom>
      </xdr:spPr>
    </xdr:pic>
    <xdr:clientData/>
  </xdr:twoCellAnchor>
  <xdr:twoCellAnchor editAs="oneCell">
    <xdr:from>
      <xdr:col>0</xdr:col>
      <xdr:colOff>11956675</xdr:colOff>
      <xdr:row>1</xdr:row>
      <xdr:rowOff>22412</xdr:rowOff>
    </xdr:from>
    <xdr:to>
      <xdr:col>0</xdr:col>
      <xdr:colOff>15758148</xdr:colOff>
      <xdr:row>4</xdr:row>
      <xdr:rowOff>133883</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56675" y="184337"/>
          <a:ext cx="3801473" cy="585816"/>
        </a:xfrm>
        <a:prstGeom prst="rect">
          <a:avLst/>
        </a:prstGeom>
      </xdr:spPr>
    </xdr:pic>
    <xdr:clientData/>
  </xdr:twoCellAnchor>
  <xdr:twoCellAnchor editAs="oneCell">
    <xdr:from>
      <xdr:col>0</xdr:col>
      <xdr:colOff>11956675</xdr:colOff>
      <xdr:row>1</xdr:row>
      <xdr:rowOff>22412</xdr:rowOff>
    </xdr:from>
    <xdr:to>
      <xdr:col>0</xdr:col>
      <xdr:colOff>15758148</xdr:colOff>
      <xdr:row>4</xdr:row>
      <xdr:rowOff>133883</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56675" y="184337"/>
          <a:ext cx="3801473" cy="585816"/>
        </a:xfrm>
        <a:prstGeom prst="rect">
          <a:avLst/>
        </a:prstGeom>
      </xdr:spPr>
    </xdr:pic>
    <xdr:clientData/>
  </xdr:twoCellAnchor>
  <xdr:twoCellAnchor editAs="oneCell">
    <xdr:from>
      <xdr:col>0</xdr:col>
      <xdr:colOff>11956675</xdr:colOff>
      <xdr:row>1</xdr:row>
      <xdr:rowOff>22412</xdr:rowOff>
    </xdr:from>
    <xdr:to>
      <xdr:col>0</xdr:col>
      <xdr:colOff>15758148</xdr:colOff>
      <xdr:row>4</xdr:row>
      <xdr:rowOff>133883</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56675" y="184337"/>
          <a:ext cx="3801473" cy="5858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904875</xdr:colOff>
      <xdr:row>1</xdr:row>
      <xdr:rowOff>9525</xdr:rowOff>
    </xdr:from>
    <xdr:to>
      <xdr:col>11</xdr:col>
      <xdr:colOff>934448</xdr:colOff>
      <xdr:row>3</xdr:row>
      <xdr:rowOff>98248</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62950" y="247650"/>
          <a:ext cx="3801473" cy="5706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6619875</xdr:colOff>
      <xdr:row>1</xdr:row>
      <xdr:rowOff>9525</xdr:rowOff>
    </xdr:from>
    <xdr:to>
      <xdr:col>2</xdr:col>
      <xdr:colOff>10523</xdr:colOff>
      <xdr:row>4</xdr:row>
      <xdr:rowOff>94438</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0250" y="171450"/>
          <a:ext cx="3801473" cy="5706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904875</xdr:colOff>
      <xdr:row>1</xdr:row>
      <xdr:rowOff>9525</xdr:rowOff>
    </xdr:from>
    <xdr:to>
      <xdr:col>15</xdr:col>
      <xdr:colOff>934448</xdr:colOff>
      <xdr:row>4</xdr:row>
      <xdr:rowOff>37288</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849225" y="200025"/>
          <a:ext cx="3801473" cy="57068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6601558</xdr:colOff>
      <xdr:row>1</xdr:row>
      <xdr:rowOff>7327</xdr:rowOff>
    </xdr:from>
    <xdr:to>
      <xdr:col>1</xdr:col>
      <xdr:colOff>10403031</xdr:colOff>
      <xdr:row>4</xdr:row>
      <xdr:rowOff>98248</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3193" y="168519"/>
          <a:ext cx="3801473" cy="57068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425823</xdr:colOff>
      <xdr:row>1</xdr:row>
      <xdr:rowOff>22413</xdr:rowOff>
    </xdr:from>
    <xdr:to>
      <xdr:col>17</xdr:col>
      <xdr:colOff>21504</xdr:colOff>
      <xdr:row>3</xdr:row>
      <xdr:rowOff>133884</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55470" y="257737"/>
          <a:ext cx="3801473" cy="57068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150803</xdr:colOff>
      <xdr:row>1</xdr:row>
      <xdr:rowOff>11922</xdr:rowOff>
    </xdr:from>
    <xdr:to>
      <xdr:col>17</xdr:col>
      <xdr:colOff>35340</xdr:colOff>
      <xdr:row>3</xdr:row>
      <xdr:rowOff>129900</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724803" y="253710"/>
          <a:ext cx="3792681" cy="5823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6581775</xdr:colOff>
      <xdr:row>1</xdr:row>
      <xdr:rowOff>9525</xdr:rowOff>
    </xdr:from>
    <xdr:to>
      <xdr:col>1</xdr:col>
      <xdr:colOff>10399577</xdr:colOff>
      <xdr:row>4</xdr:row>
      <xdr:rowOff>112375</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29825" y="171450"/>
          <a:ext cx="3817802" cy="5886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4494144</xdr:colOff>
      <xdr:row>0</xdr:row>
      <xdr:rowOff>189254</xdr:rowOff>
    </xdr:from>
    <xdr:to>
      <xdr:col>0</xdr:col>
      <xdr:colOff>8311946</xdr:colOff>
      <xdr:row>4</xdr:row>
      <xdr:rowOff>44454</xdr:rowOff>
    </xdr:to>
    <xdr:pic>
      <xdr:nvPicPr>
        <xdr:cNvPr id="2" name="Imagem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94144" y="189254"/>
          <a:ext cx="3817802" cy="5886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9980544</xdr:colOff>
      <xdr:row>1</xdr:row>
      <xdr:rowOff>8279</xdr:rowOff>
    </xdr:from>
    <xdr:to>
      <xdr:col>1</xdr:col>
      <xdr:colOff>703</xdr:colOff>
      <xdr:row>4</xdr:row>
      <xdr:rowOff>53979</xdr:rowOff>
    </xdr:to>
    <xdr:pic>
      <xdr:nvPicPr>
        <xdr:cNvPr id="3" name="Imagem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80544" y="198779"/>
          <a:ext cx="3817802" cy="58862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61"/>
  <sheetViews>
    <sheetView showGridLines="0" zoomScaleNormal="100" workbookViewId="0">
      <pane ySplit="1" topLeftCell="A2" activePane="bottomLeft" state="frozen"/>
      <selection pane="bottomLeft" activeCell="A17" sqref="A17"/>
    </sheetView>
  </sheetViews>
  <sheetFormatPr defaultColWidth="9.140625" defaultRowHeight="12.75" x14ac:dyDescent="0.25"/>
  <cols>
    <col min="1" max="1" width="236.7109375" style="10" customWidth="1"/>
    <col min="2" max="16384" width="9.140625" style="10"/>
  </cols>
  <sheetData>
    <row r="1" spans="1:1" x14ac:dyDescent="0.25">
      <c r="A1" s="69" t="s">
        <v>86</v>
      </c>
    </row>
    <row r="2" spans="1:1" x14ac:dyDescent="0.25">
      <c r="A2" s="70"/>
    </row>
    <row r="3" spans="1:1" x14ac:dyDescent="0.25">
      <c r="A3" s="91"/>
    </row>
    <row r="4" spans="1:1" x14ac:dyDescent="0.25">
      <c r="A4" s="9"/>
    </row>
    <row r="6" spans="1:1" ht="114.75" x14ac:dyDescent="0.25">
      <c r="A6" s="66" t="s">
        <v>182</v>
      </c>
    </row>
    <row r="7" spans="1:1" x14ac:dyDescent="0.25">
      <c r="A7" s="66"/>
    </row>
    <row r="9" spans="1:1" ht="25.5" x14ac:dyDescent="0.25">
      <c r="A9" s="99" t="s">
        <v>87</v>
      </c>
    </row>
    <row r="11" spans="1:1" x14ac:dyDescent="0.25">
      <c r="A11" s="104" t="s">
        <v>88</v>
      </c>
    </row>
    <row r="13" spans="1:1" x14ac:dyDescent="0.25">
      <c r="A13" s="67" t="s">
        <v>147</v>
      </c>
    </row>
    <row r="15" spans="1:1" x14ac:dyDescent="0.25">
      <c r="A15" s="11" t="s">
        <v>173</v>
      </c>
    </row>
    <row r="16" spans="1:1" x14ac:dyDescent="0.25">
      <c r="A16" s="12" t="s">
        <v>170</v>
      </c>
    </row>
    <row r="17" spans="1:1" x14ac:dyDescent="0.25">
      <c r="A17" s="12" t="s">
        <v>171</v>
      </c>
    </row>
    <row r="18" spans="1:1" x14ac:dyDescent="0.25">
      <c r="A18" s="12" t="s">
        <v>159</v>
      </c>
    </row>
    <row r="19" spans="1:1" x14ac:dyDescent="0.25">
      <c r="A19" s="12" t="s">
        <v>155</v>
      </c>
    </row>
    <row r="20" spans="1:1" x14ac:dyDescent="0.25">
      <c r="A20" s="12" t="s">
        <v>156</v>
      </c>
    </row>
    <row r="21" spans="1:1" ht="25.5" x14ac:dyDescent="0.25">
      <c r="A21" s="12" t="s">
        <v>157</v>
      </c>
    </row>
    <row r="23" spans="1:1" x14ac:dyDescent="0.25">
      <c r="A23" s="11" t="s">
        <v>174</v>
      </c>
    </row>
    <row r="24" spans="1:1" x14ac:dyDescent="0.25">
      <c r="A24" s="12" t="s">
        <v>164</v>
      </c>
    </row>
    <row r="25" spans="1:1" x14ac:dyDescent="0.25">
      <c r="A25" s="12" t="s">
        <v>92</v>
      </c>
    </row>
    <row r="27" spans="1:1" x14ac:dyDescent="0.25">
      <c r="A27" s="67" t="s">
        <v>148</v>
      </c>
    </row>
    <row r="29" spans="1:1" x14ac:dyDescent="0.25">
      <c r="A29" s="11" t="s">
        <v>175</v>
      </c>
    </row>
    <row r="30" spans="1:1" x14ac:dyDescent="0.25">
      <c r="A30" s="11"/>
    </row>
    <row r="31" spans="1:1" x14ac:dyDescent="0.25">
      <c r="A31" s="12" t="s">
        <v>170</v>
      </c>
    </row>
    <row r="32" spans="1:1" x14ac:dyDescent="0.25">
      <c r="A32" s="12" t="s">
        <v>171</v>
      </c>
    </row>
    <row r="33" spans="1:1" x14ac:dyDescent="0.25">
      <c r="A33" s="12" t="s">
        <v>159</v>
      </c>
    </row>
    <row r="34" spans="1:1" x14ac:dyDescent="0.25">
      <c r="A34" s="12" t="s">
        <v>154</v>
      </c>
    </row>
    <row r="35" spans="1:1" x14ac:dyDescent="0.25">
      <c r="A35" s="12" t="s">
        <v>93</v>
      </c>
    </row>
    <row r="36" spans="1:1" ht="25.5" x14ac:dyDescent="0.25">
      <c r="A36" s="12" t="s">
        <v>158</v>
      </c>
    </row>
    <row r="38" spans="1:1" x14ac:dyDescent="0.25">
      <c r="A38" s="11" t="s">
        <v>176</v>
      </c>
    </row>
    <row r="39" spans="1:1" s="79" customFormat="1" ht="14.25" x14ac:dyDescent="0.25">
      <c r="A39" s="12" t="s">
        <v>164</v>
      </c>
    </row>
    <row r="40" spans="1:1" x14ac:dyDescent="0.25">
      <c r="A40" s="12" t="s">
        <v>149</v>
      </c>
    </row>
    <row r="41" spans="1:1" x14ac:dyDescent="0.25">
      <c r="A41" s="12" t="s">
        <v>169</v>
      </c>
    </row>
    <row r="43" spans="1:1" x14ac:dyDescent="0.25">
      <c r="A43" s="67" t="s">
        <v>172</v>
      </c>
    </row>
    <row r="45" spans="1:1" x14ac:dyDescent="0.25">
      <c r="A45" s="11" t="s">
        <v>177</v>
      </c>
    </row>
    <row r="46" spans="1:1" x14ac:dyDescent="0.25">
      <c r="A46" s="12" t="s">
        <v>170</v>
      </c>
    </row>
    <row r="47" spans="1:1" x14ac:dyDescent="0.25">
      <c r="A47" s="12" t="s">
        <v>171</v>
      </c>
    </row>
    <row r="48" spans="1:1" x14ac:dyDescent="0.25">
      <c r="A48" s="12" t="s">
        <v>159</v>
      </c>
    </row>
    <row r="49" spans="1:1" x14ac:dyDescent="0.25">
      <c r="A49" s="12" t="s">
        <v>154</v>
      </c>
    </row>
    <row r="50" spans="1:1" x14ac:dyDescent="0.25">
      <c r="A50" s="12" t="s">
        <v>93</v>
      </c>
    </row>
    <row r="51" spans="1:1" x14ac:dyDescent="0.25">
      <c r="A51" s="12" t="s">
        <v>153</v>
      </c>
    </row>
    <row r="52" spans="1:1" ht="25.5" x14ac:dyDescent="0.25">
      <c r="A52" s="12" t="s">
        <v>160</v>
      </c>
    </row>
    <row r="53" spans="1:1" x14ac:dyDescent="0.25">
      <c r="A53" s="12"/>
    </row>
    <row r="54" spans="1:1" x14ac:dyDescent="0.25">
      <c r="A54" s="11" t="s">
        <v>178</v>
      </c>
    </row>
    <row r="55" spans="1:1" x14ac:dyDescent="0.25">
      <c r="A55" s="12" t="s">
        <v>161</v>
      </c>
    </row>
    <row r="56" spans="1:1" ht="25.5" x14ac:dyDescent="0.25">
      <c r="A56" s="12" t="s">
        <v>162</v>
      </c>
    </row>
    <row r="57" spans="1:1" x14ac:dyDescent="0.25">
      <c r="A57" s="11"/>
    </row>
    <row r="58" spans="1:1" s="79" customFormat="1" ht="14.25" x14ac:dyDescent="0.25">
      <c r="A58" s="11" t="s">
        <v>179</v>
      </c>
    </row>
    <row r="59" spans="1:1" x14ac:dyDescent="0.25">
      <c r="A59" s="12" t="s">
        <v>165</v>
      </c>
    </row>
    <row r="60" spans="1:1" x14ac:dyDescent="0.25">
      <c r="A60" s="12" t="s">
        <v>163</v>
      </c>
    </row>
    <row r="61" spans="1:1" x14ac:dyDescent="0.25">
      <c r="A61" s="12" t="s">
        <v>168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showGridLines="0" zoomScaleNormal="100" workbookViewId="0">
      <selection activeCell="B12" sqref="B12"/>
    </sheetView>
  </sheetViews>
  <sheetFormatPr defaultColWidth="9.140625" defaultRowHeight="14.25" x14ac:dyDescent="0.2"/>
  <cols>
    <col min="1" max="1" width="9.140625" style="80"/>
    <col min="2" max="2" width="43" style="80" bestFit="1" customWidth="1"/>
    <col min="3" max="12" width="14.140625" style="80" customWidth="1"/>
    <col min="13" max="16384" width="9.140625" style="80"/>
  </cols>
  <sheetData>
    <row r="1" spans="1:12" s="10" customFormat="1" ht="18.75" customHeight="1" x14ac:dyDescent="0.25">
      <c r="A1" s="67" t="s">
        <v>146</v>
      </c>
      <c r="B1" s="68"/>
      <c r="C1" s="68"/>
      <c r="D1" s="68"/>
      <c r="E1" s="68"/>
      <c r="F1" s="68"/>
      <c r="G1" s="68"/>
      <c r="H1" s="68"/>
      <c r="I1" s="68"/>
      <c r="J1" s="68"/>
      <c r="K1" s="68"/>
      <c r="L1" s="68"/>
    </row>
    <row r="2" spans="1:12" s="10" customFormat="1" ht="18.75" customHeight="1" x14ac:dyDescent="0.25">
      <c r="A2" s="13" t="s">
        <v>76</v>
      </c>
    </row>
    <row r="3" spans="1:12" s="10" customFormat="1" ht="18.75" customHeight="1" x14ac:dyDescent="0.25">
      <c r="A3" s="13"/>
    </row>
    <row r="4" spans="1:12" s="10" customFormat="1" ht="18.75" customHeight="1" x14ac:dyDescent="0.25">
      <c r="A4" s="13"/>
    </row>
    <row r="5" spans="1:12" s="10" customFormat="1" ht="18.75" customHeight="1" x14ac:dyDescent="0.25">
      <c r="A5" s="13"/>
      <c r="B5" s="31" t="s">
        <v>64</v>
      </c>
      <c r="C5" s="48" t="s">
        <v>130</v>
      </c>
      <c r="D5" s="46"/>
      <c r="E5" s="46"/>
      <c r="F5" s="46"/>
      <c r="G5" s="46"/>
      <c r="H5" s="46"/>
      <c r="I5" s="46"/>
      <c r="J5" s="46"/>
      <c r="K5" s="46"/>
      <c r="L5" s="47"/>
    </row>
    <row r="6" spans="1:12" s="10" customFormat="1" ht="18.75" customHeight="1" x14ac:dyDescent="0.25">
      <c r="A6" s="13"/>
      <c r="B6" s="14" t="s">
        <v>65</v>
      </c>
      <c r="C6" s="48" t="s">
        <v>131</v>
      </c>
      <c r="D6" s="46"/>
      <c r="E6" s="46"/>
      <c r="F6" s="46"/>
      <c r="G6" s="46"/>
      <c r="H6" s="46"/>
      <c r="I6" s="46"/>
      <c r="J6" s="46"/>
      <c r="K6" s="46"/>
      <c r="L6" s="47"/>
    </row>
    <row r="7" spans="1:12" s="10" customFormat="1" ht="18.75" customHeight="1" x14ac:dyDescent="0.25">
      <c r="A7" s="13"/>
      <c r="B7" s="14" t="s">
        <v>66</v>
      </c>
      <c r="C7" s="48" t="s">
        <v>132</v>
      </c>
      <c r="D7" s="46"/>
      <c r="E7" s="46"/>
      <c r="F7" s="46"/>
      <c r="G7" s="46"/>
      <c r="H7" s="46"/>
      <c r="I7" s="46"/>
      <c r="J7" s="46"/>
      <c r="K7" s="46"/>
      <c r="L7" s="47"/>
    </row>
    <row r="8" spans="1:12" s="10" customFormat="1" ht="18.75" customHeight="1" x14ac:dyDescent="0.25">
      <c r="A8" s="13"/>
    </row>
    <row r="9" spans="1:12" s="10" customFormat="1" ht="18.75" customHeight="1" x14ac:dyDescent="0.2">
      <c r="A9" s="13"/>
      <c r="B9" s="14" t="s">
        <v>49</v>
      </c>
      <c r="C9" s="44"/>
      <c r="D9" s="15"/>
      <c r="E9" s="78"/>
    </row>
    <row r="10" spans="1:12" s="10" customFormat="1" ht="18.75" customHeight="1" x14ac:dyDescent="0.2">
      <c r="A10" s="13"/>
      <c r="B10" s="14" t="s">
        <v>50</v>
      </c>
      <c r="C10" s="44"/>
      <c r="D10" s="15"/>
      <c r="E10" s="78"/>
    </row>
    <row r="11" spans="1:12" s="10" customFormat="1" ht="18.75" customHeight="1" x14ac:dyDescent="0.25">
      <c r="A11" s="13"/>
      <c r="B11" s="14" t="s">
        <v>72</v>
      </c>
      <c r="C11" s="50" t="str">
        <f>IF(AND(C9&lt;&gt;"",C10&lt;&gt;"",C9&lt;=C10),C10-C9+1,"Início e fim?")</f>
        <v>Início e fim?</v>
      </c>
    </row>
    <row r="12" spans="1:12" s="10" customFormat="1" ht="18.75" customHeight="1" x14ac:dyDescent="0.25">
      <c r="A12" s="13"/>
      <c r="B12" s="14" t="s">
        <v>181</v>
      </c>
      <c r="C12" s="115" t="str">
        <f>IF(C11&lt;&gt;"Início e fim?",C10+1,"Início e fim?")</f>
        <v>Início e fim?</v>
      </c>
    </row>
    <row r="13" spans="1:12" s="10" customFormat="1" ht="25.5" x14ac:dyDescent="0.25">
      <c r="A13" s="13"/>
      <c r="B13" s="110" t="s">
        <v>150</v>
      </c>
      <c r="C13" s="44"/>
    </row>
    <row r="14" spans="1:12" s="10" customFormat="1" ht="18.75" customHeight="1" x14ac:dyDescent="0.25">
      <c r="A14" s="13"/>
      <c r="B14" s="14" t="s">
        <v>69</v>
      </c>
      <c r="C14" s="50" t="str">
        <f>IF(AND(C11&lt;&gt;"Início e fim?",C13&lt;&gt;""),C13+C9-1,"Início e fim?")</f>
        <v>Início e fim?</v>
      </c>
    </row>
    <row r="15" spans="1:12" s="10" customFormat="1" ht="18.75" customHeight="1" x14ac:dyDescent="0.25">
      <c r="A15" s="13"/>
      <c r="B15" s="14" t="s">
        <v>53</v>
      </c>
      <c r="C15" s="44"/>
    </row>
    <row r="16" spans="1:12" s="10" customFormat="1" ht="48" customHeight="1" x14ac:dyDescent="0.25">
      <c r="A16" s="13"/>
      <c r="B16" s="102" t="s">
        <v>90</v>
      </c>
      <c r="C16" s="44"/>
    </row>
    <row r="17" spans="1:12" s="10" customFormat="1" ht="18.75" customHeight="1" x14ac:dyDescent="0.25">
      <c r="A17" s="13"/>
      <c r="B17" s="14" t="s">
        <v>59</v>
      </c>
      <c r="C17" s="115" t="str">
        <f>IF(AND(C9&lt;&gt;"",C10&lt;&gt;"",C9&lt;=C10),IF(C16="N",C12+C15,C9+C15),"Início e fim?")</f>
        <v>Início e fim?</v>
      </c>
    </row>
    <row r="18" spans="1:12" s="10" customFormat="1" ht="18.75" customHeight="1" x14ac:dyDescent="0.25">
      <c r="A18" s="13"/>
    </row>
    <row r="19" spans="1:12" s="10" customFormat="1" ht="18.75" customHeight="1" x14ac:dyDescent="0.25">
      <c r="C19" s="22" t="s">
        <v>0</v>
      </c>
      <c r="L19" s="16" t="s">
        <v>43</v>
      </c>
    </row>
    <row r="20" spans="1:12" s="10" customFormat="1" ht="18.75" customHeight="1" x14ac:dyDescent="0.25">
      <c r="A20" s="116" t="s">
        <v>1</v>
      </c>
      <c r="B20" s="117"/>
      <c r="C20" s="51">
        <f>IF(C11&lt;&gt;"VALOR?",C9,"VALOR?")</f>
        <v>0</v>
      </c>
      <c r="D20" s="51" t="str">
        <f>IFERROR(IF(C$20&lt;&gt;"",IF(C$20+1&gt;$C$10,"",C$20+1),""),"")</f>
        <v/>
      </c>
      <c r="E20" s="51" t="str">
        <f t="shared" ref="E20:L20" si="0">IF(D$20&lt;&gt;"",IF(D$20+1&gt;$C$10,"",D$20+1),"")</f>
        <v/>
      </c>
      <c r="F20" s="51" t="str">
        <f t="shared" si="0"/>
        <v/>
      </c>
      <c r="G20" s="51" t="str">
        <f t="shared" si="0"/>
        <v/>
      </c>
      <c r="H20" s="51" t="str">
        <f t="shared" si="0"/>
        <v/>
      </c>
      <c r="I20" s="51" t="str">
        <f t="shared" si="0"/>
        <v/>
      </c>
      <c r="J20" s="51" t="str">
        <f t="shared" si="0"/>
        <v/>
      </c>
      <c r="K20" s="51" t="str">
        <f t="shared" si="0"/>
        <v/>
      </c>
      <c r="L20" s="51" t="str">
        <f t="shared" si="0"/>
        <v/>
      </c>
    </row>
    <row r="21" spans="1:12" s="10" customFormat="1" ht="18.75" customHeight="1" x14ac:dyDescent="0.25">
      <c r="A21" s="17"/>
      <c r="B21" s="17"/>
      <c r="C21" s="18"/>
      <c r="D21" s="18"/>
      <c r="E21" s="18"/>
      <c r="F21" s="18"/>
      <c r="G21" s="18"/>
      <c r="H21" s="18"/>
      <c r="I21" s="18"/>
      <c r="J21" s="18"/>
      <c r="K21" s="18"/>
    </row>
    <row r="22" spans="1:12" s="10" customFormat="1" ht="48.75" customHeight="1" x14ac:dyDescent="0.25">
      <c r="A22" s="118" t="s">
        <v>71</v>
      </c>
      <c r="B22" s="119"/>
      <c r="C22" s="19"/>
      <c r="D22" s="19"/>
      <c r="E22" s="19"/>
      <c r="F22" s="19"/>
      <c r="G22" s="19"/>
      <c r="H22" s="19"/>
      <c r="I22" s="19"/>
      <c r="J22" s="19"/>
      <c r="K22" s="19"/>
      <c r="L22" s="19"/>
    </row>
    <row r="23" spans="1:12" s="10" customFormat="1" ht="18.75" customHeight="1" x14ac:dyDescent="0.25">
      <c r="A23" s="20"/>
      <c r="B23" s="103" t="s">
        <v>102</v>
      </c>
      <c r="C23" s="21"/>
      <c r="D23" s="21"/>
      <c r="E23" s="21"/>
      <c r="F23" s="21"/>
      <c r="G23" s="21"/>
      <c r="H23" s="21"/>
      <c r="I23" s="21"/>
      <c r="J23" s="21"/>
      <c r="K23" s="21"/>
      <c r="L23" s="21"/>
    </row>
    <row r="24" spans="1:12" s="10" customFormat="1" ht="18.75" customHeight="1" x14ac:dyDescent="0.25">
      <c r="A24" s="20"/>
      <c r="B24" s="103" t="s">
        <v>103</v>
      </c>
      <c r="C24" s="21"/>
      <c r="D24" s="21"/>
      <c r="E24" s="21"/>
      <c r="F24" s="21"/>
      <c r="G24" s="21"/>
      <c r="H24" s="21"/>
      <c r="I24" s="21"/>
      <c r="J24" s="21"/>
      <c r="K24" s="21"/>
      <c r="L24" s="21"/>
    </row>
    <row r="25" spans="1:12" s="10" customFormat="1" ht="18.75" customHeight="1" x14ac:dyDescent="0.25">
      <c r="A25" s="20"/>
      <c r="B25" s="103" t="s">
        <v>46</v>
      </c>
      <c r="C25" s="21"/>
      <c r="D25" s="21"/>
      <c r="E25" s="21"/>
      <c r="F25" s="21"/>
      <c r="G25" s="21"/>
      <c r="H25" s="21"/>
      <c r="I25" s="21"/>
      <c r="J25" s="21"/>
      <c r="K25" s="21"/>
      <c r="L25" s="21"/>
    </row>
    <row r="26" spans="1:12" s="10" customFormat="1" ht="18.75" customHeight="1" x14ac:dyDescent="0.25">
      <c r="A26" s="20"/>
      <c r="B26" s="103" t="s">
        <v>47</v>
      </c>
      <c r="C26" s="21"/>
      <c r="D26" s="21"/>
      <c r="E26" s="21"/>
      <c r="F26" s="21"/>
      <c r="G26" s="21"/>
      <c r="H26" s="21"/>
      <c r="I26" s="21"/>
      <c r="J26" s="21"/>
      <c r="K26" s="21"/>
      <c r="L26" s="21"/>
    </row>
    <row r="27" spans="1:12" s="10" customFormat="1" ht="18.75" customHeight="1" x14ac:dyDescent="0.25">
      <c r="A27" s="20"/>
      <c r="B27" s="103" t="s">
        <v>48</v>
      </c>
      <c r="C27" s="21"/>
      <c r="D27" s="21"/>
      <c r="E27" s="21"/>
      <c r="F27" s="21"/>
      <c r="G27" s="21"/>
      <c r="H27" s="21"/>
      <c r="I27" s="21"/>
      <c r="J27" s="21"/>
      <c r="K27" s="21"/>
      <c r="L27" s="21"/>
    </row>
    <row r="28" spans="1:12" s="10" customFormat="1" ht="18.75" customHeight="1" x14ac:dyDescent="0.25">
      <c r="A28" s="120" t="s">
        <v>8</v>
      </c>
      <c r="B28" s="121"/>
      <c r="C28" s="55">
        <f>SUM(C23:C27)</f>
        <v>0</v>
      </c>
      <c r="D28" s="55">
        <f t="shared" ref="D28:L28" si="1">SUM(D23:D27)</f>
        <v>0</v>
      </c>
      <c r="E28" s="55">
        <f t="shared" si="1"/>
        <v>0</v>
      </c>
      <c r="F28" s="55">
        <f t="shared" si="1"/>
        <v>0</v>
      </c>
      <c r="G28" s="55">
        <f t="shared" si="1"/>
        <v>0</v>
      </c>
      <c r="H28" s="55">
        <f t="shared" si="1"/>
        <v>0</v>
      </c>
      <c r="I28" s="55">
        <f t="shared" si="1"/>
        <v>0</v>
      </c>
      <c r="J28" s="55">
        <f t="shared" si="1"/>
        <v>0</v>
      </c>
      <c r="K28" s="55">
        <f t="shared" si="1"/>
        <v>0</v>
      </c>
      <c r="L28" s="55">
        <f t="shared" si="1"/>
        <v>0</v>
      </c>
    </row>
    <row r="29" spans="1:12" s="10" customFormat="1" ht="18.75" customHeight="1" x14ac:dyDescent="0.25">
      <c r="A29" s="120" t="s">
        <v>45</v>
      </c>
      <c r="B29" s="121"/>
      <c r="C29" s="55">
        <f>SUM(C28:L28)</f>
        <v>0</v>
      </c>
      <c r="D29" s="52"/>
      <c r="E29" s="53"/>
      <c r="F29" s="53"/>
      <c r="G29" s="53"/>
      <c r="H29" s="53"/>
      <c r="I29" s="53"/>
      <c r="J29" s="53"/>
      <c r="K29" s="53"/>
      <c r="L29" s="54"/>
    </row>
  </sheetData>
  <mergeCells count="4">
    <mergeCell ref="A20:B20"/>
    <mergeCell ref="A22:B22"/>
    <mergeCell ref="A28:B28"/>
    <mergeCell ref="A29:B2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showGridLines="0" zoomScaleNormal="100" workbookViewId="0"/>
  </sheetViews>
  <sheetFormatPr defaultColWidth="9.140625" defaultRowHeight="12.75" x14ac:dyDescent="0.2"/>
  <cols>
    <col min="1" max="1" width="45" style="76" bestFit="1" customWidth="1"/>
    <col min="2" max="2" width="156.140625" style="76" bestFit="1" customWidth="1"/>
    <col min="3" max="16384" width="9.140625" style="76"/>
  </cols>
  <sheetData>
    <row r="1" spans="1:2" x14ac:dyDescent="0.2">
      <c r="A1" s="67" t="str">
        <f>A.EVF_Execução!A1</f>
        <v>OPERAÇÕES COM CUSTO TOTAL INFERIOR A 1 MILHÃO DE EUROS, COM RECEITAS DURANTE A FASE DE EXECUÇÃO</v>
      </c>
      <c r="B1" s="75"/>
    </row>
    <row r="2" spans="1:2" x14ac:dyDescent="0.2">
      <c r="A2" s="77" t="s">
        <v>62</v>
      </c>
    </row>
    <row r="3" spans="1:2" x14ac:dyDescent="0.2">
      <c r="A3" s="77"/>
    </row>
    <row r="5" spans="1:2" ht="14.25" x14ac:dyDescent="0.2">
      <c r="A5" s="78"/>
    </row>
    <row r="6" spans="1:2" x14ac:dyDescent="0.2">
      <c r="A6" s="14" t="s">
        <v>64</v>
      </c>
      <c r="B6" s="56" t="str">
        <f>A.EVF_Execução!C5</f>
        <v>(Entidade candidata / Beneficiário)</v>
      </c>
    </row>
    <row r="7" spans="1:2" x14ac:dyDescent="0.2">
      <c r="A7" s="14" t="s">
        <v>65</v>
      </c>
      <c r="B7" s="56" t="str">
        <f>A.EVF_Execução!C6</f>
        <v>(Candidatura / Operação (CUO))</v>
      </c>
    </row>
    <row r="8" spans="1:2" x14ac:dyDescent="0.2">
      <c r="A8" s="14" t="s">
        <v>66</v>
      </c>
      <c r="B8" s="56" t="str">
        <f>A.EVF_Execução!C7</f>
        <v>(Aviso)</v>
      </c>
    </row>
    <row r="9" spans="1:2" x14ac:dyDescent="0.2">
      <c r="B9" s="10"/>
    </row>
    <row r="10" spans="1:2" x14ac:dyDescent="0.2">
      <c r="A10" s="14" t="s">
        <v>49</v>
      </c>
      <c r="B10" s="50" t="str">
        <f>IF(A.EVF_Execução!C9=0,"Início e fim?",A.EVF_Execução!C9)</f>
        <v>Início e fim?</v>
      </c>
    </row>
    <row r="11" spans="1:2" x14ac:dyDescent="0.2">
      <c r="A11" s="23"/>
      <c r="B11" s="1"/>
    </row>
    <row r="12" spans="1:2" x14ac:dyDescent="0.2">
      <c r="A12" s="13" t="s">
        <v>44</v>
      </c>
      <c r="B12" s="1"/>
    </row>
    <row r="13" spans="1:2" x14ac:dyDescent="0.2">
      <c r="A13" s="23"/>
      <c r="B13" s="1"/>
    </row>
    <row r="14" spans="1:2" x14ac:dyDescent="0.2">
      <c r="A14" s="14" t="s">
        <v>61</v>
      </c>
      <c r="B14" s="109" t="str">
        <f>A.EVF_Execução!B23</f>
        <v>(Receita 1)</v>
      </c>
    </row>
    <row r="15" spans="1:2" x14ac:dyDescent="0.2">
      <c r="A15" s="14" t="s">
        <v>60</v>
      </c>
      <c r="B15" s="27"/>
    </row>
    <row r="16" spans="1:2" x14ac:dyDescent="0.2">
      <c r="A16" s="14" t="s">
        <v>55</v>
      </c>
      <c r="B16" s="27"/>
    </row>
    <row r="17" spans="1:2" x14ac:dyDescent="0.2">
      <c r="A17" s="25"/>
      <c r="B17" s="1"/>
    </row>
    <row r="18" spans="1:2" x14ac:dyDescent="0.2">
      <c r="A18" s="14" t="s">
        <v>61</v>
      </c>
      <c r="B18" s="109" t="str">
        <f>A.EVF_Execução!B24</f>
        <v>(Receita 2)</v>
      </c>
    </row>
    <row r="19" spans="1:2" x14ac:dyDescent="0.2">
      <c r="A19" s="14" t="s">
        <v>60</v>
      </c>
      <c r="B19" s="27"/>
    </row>
    <row r="20" spans="1:2" x14ac:dyDescent="0.2">
      <c r="A20" s="14" t="s">
        <v>55</v>
      </c>
      <c r="B20" s="27"/>
    </row>
    <row r="22" spans="1:2" x14ac:dyDescent="0.2">
      <c r="A22" s="14" t="s">
        <v>61</v>
      </c>
      <c r="B22" s="109" t="str">
        <f>A.EVF_Execução!B25</f>
        <v>(Receita 3)</v>
      </c>
    </row>
    <row r="23" spans="1:2" x14ac:dyDescent="0.2">
      <c r="A23" s="14" t="s">
        <v>60</v>
      </c>
      <c r="B23" s="27"/>
    </row>
    <row r="24" spans="1:2" x14ac:dyDescent="0.2">
      <c r="A24" s="14" t="s">
        <v>55</v>
      </c>
      <c r="B24" s="27"/>
    </row>
    <row r="26" spans="1:2" x14ac:dyDescent="0.2">
      <c r="A26" s="14" t="s">
        <v>61</v>
      </c>
      <c r="B26" s="109" t="str">
        <f>A.EVF_Execução!B26</f>
        <v>(Receita 4)</v>
      </c>
    </row>
    <row r="27" spans="1:2" x14ac:dyDescent="0.2">
      <c r="A27" s="14" t="s">
        <v>60</v>
      </c>
      <c r="B27" s="27"/>
    </row>
    <row r="28" spans="1:2" x14ac:dyDescent="0.2">
      <c r="A28" s="14" t="s">
        <v>55</v>
      </c>
      <c r="B28" s="27"/>
    </row>
    <row r="30" spans="1:2" x14ac:dyDescent="0.2">
      <c r="A30" s="14" t="s">
        <v>61</v>
      </c>
      <c r="B30" s="109" t="str">
        <f>A.EVF_Execução!B27</f>
        <v>(Receita 5)</v>
      </c>
    </row>
    <row r="31" spans="1:2" x14ac:dyDescent="0.2">
      <c r="A31" s="14" t="s">
        <v>60</v>
      </c>
      <c r="B31" s="27"/>
    </row>
    <row r="32" spans="1:2" x14ac:dyDescent="0.2">
      <c r="A32" s="14" t="s">
        <v>55</v>
      </c>
      <c r="B32" s="27"/>
    </row>
    <row r="34" spans="1:1" ht="14.25" x14ac:dyDescent="0.2">
      <c r="A34" s="78"/>
    </row>
    <row r="35" spans="1:1" ht="14.25" x14ac:dyDescent="0.2">
      <c r="A35" s="78"/>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showGridLines="0" zoomScaleNormal="100" workbookViewId="0">
      <selection activeCell="B13" sqref="B13"/>
    </sheetView>
  </sheetViews>
  <sheetFormatPr defaultColWidth="9.140625" defaultRowHeight="14.25" x14ac:dyDescent="0.2"/>
  <cols>
    <col min="1" max="1" width="8.85546875" style="78" customWidth="1"/>
    <col min="2" max="2" width="43" style="78" bestFit="1" customWidth="1"/>
    <col min="3" max="16" width="14.140625" style="78" customWidth="1"/>
    <col min="17" max="16384" width="9.140625" style="78"/>
  </cols>
  <sheetData>
    <row r="1" spans="1:16" x14ac:dyDescent="0.2">
      <c r="A1" s="67" t="s">
        <v>180</v>
      </c>
      <c r="B1" s="68"/>
      <c r="C1" s="68"/>
      <c r="D1" s="68"/>
      <c r="E1" s="68"/>
      <c r="F1" s="68"/>
      <c r="G1" s="68"/>
      <c r="H1" s="68"/>
      <c r="I1" s="68"/>
      <c r="J1" s="68"/>
      <c r="K1" s="68"/>
      <c r="L1" s="68"/>
      <c r="M1" s="81"/>
      <c r="N1" s="81"/>
      <c r="O1" s="81"/>
      <c r="P1" s="81"/>
    </row>
    <row r="2" spans="1:16" x14ac:dyDescent="0.2">
      <c r="A2" s="13" t="s">
        <v>76</v>
      </c>
      <c r="B2" s="2"/>
      <c r="C2" s="2"/>
      <c r="D2" s="2"/>
      <c r="E2" s="2"/>
      <c r="F2" s="2"/>
      <c r="G2" s="2"/>
      <c r="H2" s="2"/>
      <c r="I2" s="2"/>
      <c r="J2" s="2"/>
      <c r="K2" s="2"/>
      <c r="L2" s="2"/>
    </row>
    <row r="3" spans="1:16" x14ac:dyDescent="0.2">
      <c r="A3" s="13"/>
      <c r="B3" s="2"/>
      <c r="C3" s="2"/>
      <c r="D3" s="2"/>
      <c r="E3" s="2"/>
      <c r="F3" s="2"/>
      <c r="G3" s="2"/>
      <c r="H3" s="2"/>
      <c r="I3" s="2"/>
      <c r="J3" s="2"/>
      <c r="K3" s="2"/>
      <c r="L3" s="2"/>
    </row>
    <row r="4" spans="1:16" x14ac:dyDescent="0.2">
      <c r="A4" s="13"/>
      <c r="B4" s="2"/>
      <c r="C4" s="2"/>
      <c r="D4" s="2"/>
      <c r="E4" s="2"/>
      <c r="F4" s="2"/>
      <c r="G4" s="2"/>
      <c r="H4" s="2"/>
      <c r="I4" s="2"/>
      <c r="J4" s="2"/>
      <c r="K4" s="2"/>
      <c r="L4" s="2"/>
    </row>
    <row r="5" spans="1:16" x14ac:dyDescent="0.2">
      <c r="A5" s="13"/>
      <c r="B5" s="14" t="s">
        <v>64</v>
      </c>
      <c r="C5" s="122" t="s">
        <v>130</v>
      </c>
      <c r="D5" s="122"/>
      <c r="E5" s="122"/>
      <c r="F5" s="122"/>
      <c r="G5" s="122"/>
      <c r="H5" s="122"/>
      <c r="I5" s="122"/>
      <c r="J5" s="122"/>
      <c r="K5" s="122"/>
      <c r="L5" s="122"/>
      <c r="M5" s="122"/>
      <c r="N5" s="122"/>
      <c r="O5" s="122"/>
      <c r="P5" s="122"/>
    </row>
    <row r="6" spans="1:16" x14ac:dyDescent="0.2">
      <c r="A6" s="13"/>
      <c r="B6" s="14" t="s">
        <v>65</v>
      </c>
      <c r="C6" s="122" t="s">
        <v>134</v>
      </c>
      <c r="D6" s="122"/>
      <c r="E6" s="122"/>
      <c r="F6" s="122"/>
      <c r="G6" s="122"/>
      <c r="H6" s="122"/>
      <c r="I6" s="122"/>
      <c r="J6" s="122"/>
      <c r="K6" s="122"/>
      <c r="L6" s="122"/>
      <c r="M6" s="122"/>
      <c r="N6" s="122"/>
      <c r="O6" s="122"/>
      <c r="P6" s="122"/>
    </row>
    <row r="7" spans="1:16" x14ac:dyDescent="0.2">
      <c r="A7" s="13"/>
      <c r="B7" s="14" t="s">
        <v>66</v>
      </c>
      <c r="C7" s="122" t="s">
        <v>132</v>
      </c>
      <c r="D7" s="122"/>
      <c r="E7" s="122"/>
      <c r="F7" s="122"/>
      <c r="G7" s="122"/>
      <c r="H7" s="122"/>
      <c r="I7" s="122"/>
      <c r="J7" s="122"/>
      <c r="K7" s="122"/>
      <c r="L7" s="122"/>
      <c r="M7" s="122"/>
      <c r="N7" s="122"/>
      <c r="O7" s="122"/>
      <c r="P7" s="122"/>
    </row>
    <row r="8" spans="1:16" x14ac:dyDescent="0.2">
      <c r="A8" s="13"/>
      <c r="B8" s="2"/>
      <c r="C8" s="2"/>
      <c r="D8" s="2"/>
      <c r="E8" s="2"/>
      <c r="F8" s="2"/>
      <c r="G8" s="2"/>
      <c r="H8" s="2"/>
      <c r="I8" s="2"/>
      <c r="J8" s="2"/>
      <c r="K8" s="2"/>
      <c r="L8" s="2"/>
    </row>
    <row r="9" spans="1:16" x14ac:dyDescent="0.2">
      <c r="A9" s="13"/>
      <c r="B9" s="14" t="s">
        <v>49</v>
      </c>
      <c r="C9" s="44">
        <v>2024</v>
      </c>
      <c r="D9" s="2"/>
      <c r="F9" s="2"/>
      <c r="G9" s="2"/>
      <c r="H9" s="2"/>
      <c r="I9" s="2"/>
      <c r="J9" s="2"/>
      <c r="K9" s="2"/>
      <c r="L9" s="2"/>
    </row>
    <row r="10" spans="1:16" x14ac:dyDescent="0.2">
      <c r="A10" s="13"/>
      <c r="B10" s="14" t="s">
        <v>50</v>
      </c>
      <c r="C10" s="44">
        <v>2026</v>
      </c>
      <c r="D10" s="2"/>
      <c r="F10" s="2"/>
      <c r="G10" s="2"/>
      <c r="H10" s="2"/>
      <c r="I10" s="2"/>
      <c r="J10" s="2"/>
      <c r="K10" s="2"/>
      <c r="L10" s="2"/>
    </row>
    <row r="11" spans="1:16" x14ac:dyDescent="0.2">
      <c r="A11" s="13"/>
      <c r="B11" s="14" t="s">
        <v>72</v>
      </c>
      <c r="C11" s="50">
        <f>IF(AND(C9&lt;&gt;"",C10&lt;&gt;"",C9&lt;=C10),C10-C9+1,"Início e fim?")</f>
        <v>3</v>
      </c>
      <c r="D11" s="2"/>
      <c r="E11" s="2"/>
      <c r="F11" s="2"/>
      <c r="G11" s="2"/>
      <c r="H11" s="2"/>
      <c r="I11" s="2"/>
      <c r="J11" s="2"/>
      <c r="K11" s="2"/>
      <c r="L11" s="2"/>
    </row>
    <row r="12" spans="1:16" x14ac:dyDescent="0.2">
      <c r="A12" s="13"/>
      <c r="B12" s="14" t="s">
        <v>181</v>
      </c>
      <c r="C12" s="115">
        <f>IF(C11&lt;&gt;"Início e fim?",C10+1,"Início e fim?")</f>
        <v>2027</v>
      </c>
      <c r="D12" s="2"/>
      <c r="E12" s="2"/>
      <c r="F12" s="2"/>
      <c r="G12" s="2"/>
      <c r="H12" s="2"/>
      <c r="I12" s="2"/>
      <c r="J12" s="2"/>
      <c r="K12" s="2"/>
      <c r="L12" s="2"/>
    </row>
    <row r="13" spans="1:16" ht="25.5" x14ac:dyDescent="0.2">
      <c r="A13" s="13"/>
      <c r="B13" s="110" t="s">
        <v>150</v>
      </c>
      <c r="C13" s="44"/>
      <c r="D13" s="2"/>
      <c r="E13" s="2"/>
      <c r="F13" s="2"/>
      <c r="G13" s="2"/>
      <c r="H13" s="2"/>
      <c r="I13" s="2"/>
      <c r="J13" s="2"/>
      <c r="K13" s="2"/>
      <c r="L13" s="2"/>
    </row>
    <row r="14" spans="1:16" x14ac:dyDescent="0.2">
      <c r="A14" s="13"/>
      <c r="B14" s="14" t="s">
        <v>69</v>
      </c>
      <c r="C14" s="50" t="str">
        <f>IF(AND(C11&lt;&gt;"Início e fim?",C13&lt;&gt;""),C13+C9-1,"Início e fim?")</f>
        <v>Início e fim?</v>
      </c>
      <c r="D14" s="2"/>
      <c r="E14" s="2"/>
      <c r="F14" s="2"/>
      <c r="G14" s="2"/>
      <c r="H14" s="2"/>
      <c r="I14" s="2"/>
      <c r="J14" s="2"/>
      <c r="K14" s="2"/>
      <c r="L14" s="2"/>
    </row>
    <row r="15" spans="1:16" x14ac:dyDescent="0.2">
      <c r="A15" s="13"/>
      <c r="B15" s="14" t="s">
        <v>53</v>
      </c>
      <c r="C15" s="44"/>
      <c r="D15" s="2"/>
      <c r="E15" s="2"/>
      <c r="F15" s="2"/>
      <c r="G15" s="2"/>
      <c r="H15" s="2"/>
      <c r="I15" s="2"/>
      <c r="J15" s="2"/>
      <c r="K15" s="2"/>
      <c r="L15" s="2"/>
    </row>
    <row r="16" spans="1:16" ht="47.25" customHeight="1" x14ac:dyDescent="0.2">
      <c r="A16" s="13"/>
      <c r="B16" s="102" t="s">
        <v>90</v>
      </c>
      <c r="C16" s="44"/>
      <c r="D16" s="2"/>
      <c r="E16" s="2"/>
      <c r="F16" s="2"/>
      <c r="G16" s="2"/>
      <c r="H16" s="2"/>
      <c r="I16" s="2"/>
      <c r="J16" s="2"/>
      <c r="K16" s="2"/>
      <c r="L16" s="2"/>
    </row>
    <row r="17" spans="1:16" ht="15" x14ac:dyDescent="0.25">
      <c r="A17" s="13"/>
      <c r="B17" s="14" t="s">
        <v>59</v>
      </c>
      <c r="C17" s="115">
        <f>IF(AND(C9&lt;&gt;"",C10&lt;&gt;"",C9&lt;=C10),IF(C16="N",C12+C15,C9+C15),"Início e fim?")</f>
        <v>2024</v>
      </c>
      <c r="D17"/>
      <c r="E17" s="2"/>
      <c r="F17" s="2"/>
      <c r="G17" s="2"/>
      <c r="H17" s="2"/>
      <c r="I17" s="2"/>
      <c r="J17" s="2"/>
      <c r="K17" s="2"/>
      <c r="L17" s="2"/>
    </row>
    <row r="18" spans="1:16" ht="15" x14ac:dyDescent="0.25">
      <c r="A18" s="13"/>
      <c r="B18" s="2"/>
      <c r="C18"/>
      <c r="D18" s="2"/>
      <c r="E18" s="2"/>
      <c r="F18" s="2"/>
      <c r="G18" s="2"/>
      <c r="H18" s="2"/>
      <c r="I18" s="2"/>
      <c r="J18" s="2"/>
      <c r="K18" s="2"/>
      <c r="L18" s="2"/>
    </row>
    <row r="19" spans="1:16" x14ac:dyDescent="0.2">
      <c r="A19" s="1"/>
      <c r="B19" s="1"/>
      <c r="C19" s="26" t="s">
        <v>0</v>
      </c>
      <c r="D19" s="1"/>
      <c r="E19" s="1"/>
      <c r="F19" s="1"/>
      <c r="G19" s="1"/>
      <c r="H19" s="1"/>
      <c r="I19" s="1"/>
      <c r="J19" s="1"/>
      <c r="K19" s="1"/>
      <c r="P19" s="3" t="s">
        <v>43</v>
      </c>
    </row>
    <row r="20" spans="1:16" x14ac:dyDescent="0.2">
      <c r="A20" s="123" t="s">
        <v>1</v>
      </c>
      <c r="B20" s="124"/>
      <c r="C20" s="51">
        <f>C12</f>
        <v>2027</v>
      </c>
      <c r="D20" s="51">
        <f>IFERROR(IF(C$20&lt;&gt;"",IF(C$20+1&gt;$C$14,"",C$20+1),""),"")</f>
        <v>2028</v>
      </c>
      <c r="E20" s="51">
        <f t="shared" ref="E20:P20" si="0">IF(D$20&lt;&gt;"",IF(D$20+1&gt;$C$14,"",D$20+1),"")</f>
        <v>2029</v>
      </c>
      <c r="F20" s="51">
        <f t="shared" si="0"/>
        <v>2030</v>
      </c>
      <c r="G20" s="51">
        <f t="shared" si="0"/>
        <v>2031</v>
      </c>
      <c r="H20" s="51">
        <f t="shared" si="0"/>
        <v>2032</v>
      </c>
      <c r="I20" s="51">
        <f t="shared" si="0"/>
        <v>2033</v>
      </c>
      <c r="J20" s="51">
        <f t="shared" si="0"/>
        <v>2034</v>
      </c>
      <c r="K20" s="51">
        <f t="shared" si="0"/>
        <v>2035</v>
      </c>
      <c r="L20" s="51">
        <f t="shared" si="0"/>
        <v>2036</v>
      </c>
      <c r="M20" s="51">
        <f t="shared" si="0"/>
        <v>2037</v>
      </c>
      <c r="N20" s="51">
        <f t="shared" si="0"/>
        <v>2038</v>
      </c>
      <c r="O20" s="51">
        <f t="shared" si="0"/>
        <v>2039</v>
      </c>
      <c r="P20" s="51">
        <f t="shared" si="0"/>
        <v>2040</v>
      </c>
    </row>
    <row r="21" spans="1:16" x14ac:dyDescent="0.2">
      <c r="A21" s="4"/>
      <c r="B21" s="4"/>
      <c r="C21" s="5"/>
      <c r="D21" s="5"/>
      <c r="E21" s="5"/>
      <c r="F21" s="5"/>
      <c r="G21" s="5"/>
      <c r="H21" s="5"/>
      <c r="I21" s="5"/>
      <c r="J21" s="5"/>
      <c r="K21" s="5"/>
      <c r="L21" s="1"/>
      <c r="M21" s="1"/>
      <c r="N21" s="1"/>
      <c r="O21" s="1"/>
      <c r="P21" s="1"/>
    </row>
    <row r="22" spans="1:16" x14ac:dyDescent="0.2">
      <c r="A22" s="125" t="s">
        <v>44</v>
      </c>
      <c r="B22" s="126"/>
      <c r="C22" s="6"/>
      <c r="D22" s="6"/>
      <c r="E22" s="6"/>
      <c r="F22" s="6"/>
      <c r="G22" s="6"/>
      <c r="H22" s="6"/>
      <c r="I22" s="6"/>
      <c r="J22" s="6"/>
      <c r="K22" s="6"/>
      <c r="L22" s="6"/>
      <c r="M22" s="6"/>
      <c r="N22" s="6"/>
      <c r="O22" s="6"/>
      <c r="P22" s="6"/>
    </row>
    <row r="23" spans="1:16" x14ac:dyDescent="0.2">
      <c r="A23" s="7"/>
      <c r="B23" s="103" t="s">
        <v>102</v>
      </c>
      <c r="C23" s="21"/>
      <c r="D23" s="21"/>
      <c r="E23" s="21"/>
      <c r="F23" s="21"/>
      <c r="G23" s="21"/>
      <c r="H23" s="21"/>
      <c r="I23" s="21"/>
      <c r="J23" s="21"/>
      <c r="K23" s="21"/>
      <c r="L23" s="21"/>
      <c r="M23" s="21"/>
      <c r="N23" s="21"/>
      <c r="O23" s="21"/>
      <c r="P23" s="21"/>
    </row>
    <row r="24" spans="1:16" x14ac:dyDescent="0.2">
      <c r="A24" s="7"/>
      <c r="B24" s="103" t="s">
        <v>103</v>
      </c>
      <c r="C24" s="21"/>
      <c r="D24" s="21"/>
      <c r="E24" s="21"/>
      <c r="F24" s="21"/>
      <c r="G24" s="21"/>
      <c r="H24" s="21"/>
      <c r="I24" s="21"/>
      <c r="J24" s="21"/>
      <c r="K24" s="21"/>
      <c r="L24" s="21"/>
      <c r="M24" s="21"/>
      <c r="N24" s="21"/>
      <c r="O24" s="21"/>
      <c r="P24" s="21"/>
    </row>
    <row r="25" spans="1:16" x14ac:dyDescent="0.2">
      <c r="A25" s="7"/>
      <c r="B25" s="103" t="s">
        <v>46</v>
      </c>
      <c r="C25" s="21"/>
      <c r="D25" s="21"/>
      <c r="E25" s="21"/>
      <c r="F25" s="21"/>
      <c r="G25" s="21"/>
      <c r="H25" s="21"/>
      <c r="I25" s="21"/>
      <c r="J25" s="21"/>
      <c r="K25" s="21"/>
      <c r="L25" s="21"/>
      <c r="M25" s="21"/>
      <c r="N25" s="21"/>
      <c r="O25" s="21"/>
      <c r="P25" s="21"/>
    </row>
    <row r="26" spans="1:16" x14ac:dyDescent="0.2">
      <c r="A26" s="7"/>
      <c r="B26" s="103" t="s">
        <v>47</v>
      </c>
      <c r="C26" s="21"/>
      <c r="D26" s="21"/>
      <c r="E26" s="21"/>
      <c r="F26" s="21"/>
      <c r="G26" s="21"/>
      <c r="H26" s="21"/>
      <c r="I26" s="21"/>
      <c r="J26" s="21"/>
      <c r="K26" s="21"/>
      <c r="L26" s="21"/>
      <c r="M26" s="21"/>
      <c r="N26" s="21"/>
      <c r="O26" s="21"/>
      <c r="P26" s="21"/>
    </row>
    <row r="27" spans="1:16" x14ac:dyDescent="0.2">
      <c r="A27" s="7"/>
      <c r="B27" s="103" t="s">
        <v>48</v>
      </c>
      <c r="C27" s="21"/>
      <c r="D27" s="21"/>
      <c r="E27" s="21"/>
      <c r="F27" s="21"/>
      <c r="G27" s="21"/>
      <c r="H27" s="21"/>
      <c r="I27" s="21"/>
      <c r="J27" s="21"/>
      <c r="K27" s="21"/>
      <c r="L27" s="21"/>
      <c r="M27" s="21"/>
      <c r="N27" s="21"/>
      <c r="O27" s="21"/>
      <c r="P27" s="21"/>
    </row>
    <row r="28" spans="1:16" x14ac:dyDescent="0.2">
      <c r="A28" s="125" t="s">
        <v>8</v>
      </c>
      <c r="B28" s="126"/>
      <c r="C28" s="55">
        <f>SUM(C23:C27)</f>
        <v>0</v>
      </c>
      <c r="D28" s="55">
        <f t="shared" ref="D28:L28" si="1">SUM(D23:D27)</f>
        <v>0</v>
      </c>
      <c r="E28" s="55">
        <f t="shared" si="1"/>
        <v>0</v>
      </c>
      <c r="F28" s="55">
        <f t="shared" si="1"/>
        <v>0</v>
      </c>
      <c r="G28" s="55">
        <f t="shared" si="1"/>
        <v>0</v>
      </c>
      <c r="H28" s="55">
        <f t="shared" si="1"/>
        <v>0</v>
      </c>
      <c r="I28" s="55">
        <f t="shared" si="1"/>
        <v>0</v>
      </c>
      <c r="J28" s="55">
        <f t="shared" si="1"/>
        <v>0</v>
      </c>
      <c r="K28" s="55">
        <f t="shared" si="1"/>
        <v>0</v>
      </c>
      <c r="L28" s="55">
        <f t="shared" si="1"/>
        <v>0</v>
      </c>
      <c r="M28" s="55">
        <f t="shared" ref="M28" si="2">SUM(M23:M27)</f>
        <v>0</v>
      </c>
      <c r="N28" s="55">
        <f t="shared" ref="N28" si="3">SUM(N23:N27)</f>
        <v>0</v>
      </c>
      <c r="O28" s="55">
        <f t="shared" ref="O28" si="4">SUM(O23:O27)</f>
        <v>0</v>
      </c>
      <c r="P28" s="55">
        <f t="shared" ref="P28" si="5">SUM(P23:P27)</f>
        <v>0</v>
      </c>
    </row>
    <row r="29" spans="1:16" x14ac:dyDescent="0.2">
      <c r="A29" s="125" t="s">
        <v>45</v>
      </c>
      <c r="B29" s="126"/>
      <c r="C29" s="55">
        <f>SUM(C28:P28)</f>
        <v>0</v>
      </c>
      <c r="D29" s="52"/>
      <c r="E29" s="53"/>
      <c r="F29" s="53"/>
      <c r="G29" s="53"/>
      <c r="H29" s="53"/>
      <c r="I29" s="53"/>
      <c r="J29" s="53"/>
      <c r="K29" s="53"/>
      <c r="L29" s="54"/>
      <c r="M29" s="80"/>
      <c r="N29" s="80"/>
      <c r="O29" s="80"/>
      <c r="P29" s="80"/>
    </row>
    <row r="30" spans="1:16" x14ac:dyDescent="0.2">
      <c r="A30" s="1"/>
      <c r="B30" s="1"/>
      <c r="C30" s="8"/>
      <c r="D30" s="8"/>
      <c r="E30" s="8"/>
      <c r="F30" s="8"/>
      <c r="G30" s="8"/>
      <c r="H30" s="8"/>
      <c r="I30" s="8"/>
      <c r="J30" s="8"/>
      <c r="K30" s="8"/>
      <c r="L30" s="8"/>
    </row>
    <row r="31" spans="1:16" x14ac:dyDescent="0.2">
      <c r="A31" s="125" t="s">
        <v>63</v>
      </c>
      <c r="B31" s="126"/>
      <c r="C31" s="6"/>
      <c r="D31" s="6"/>
      <c r="E31" s="6"/>
      <c r="F31" s="6"/>
      <c r="G31" s="6"/>
      <c r="H31" s="6"/>
      <c r="I31" s="6"/>
      <c r="J31" s="6"/>
      <c r="K31" s="6"/>
      <c r="L31" s="6"/>
    </row>
    <row r="32" spans="1:16" x14ac:dyDescent="0.2">
      <c r="A32" s="49"/>
      <c r="B32" s="103" t="s">
        <v>104</v>
      </c>
      <c r="C32" s="21"/>
      <c r="D32" s="21"/>
      <c r="E32" s="21"/>
      <c r="F32" s="21"/>
      <c r="G32" s="21"/>
      <c r="H32" s="21"/>
      <c r="I32" s="21"/>
      <c r="J32" s="21"/>
      <c r="K32" s="21"/>
      <c r="L32" s="21"/>
      <c r="M32" s="21"/>
      <c r="N32" s="21"/>
      <c r="O32" s="21"/>
      <c r="P32" s="21"/>
    </row>
    <row r="33" spans="1:16" x14ac:dyDescent="0.2">
      <c r="A33" s="49"/>
      <c r="B33" s="103" t="s">
        <v>94</v>
      </c>
      <c r="C33" s="21"/>
      <c r="D33" s="21"/>
      <c r="E33" s="21"/>
      <c r="F33" s="21"/>
      <c r="G33" s="21"/>
      <c r="H33" s="21"/>
      <c r="I33" s="21"/>
      <c r="J33" s="21"/>
      <c r="K33" s="21"/>
      <c r="L33" s="21"/>
      <c r="M33" s="21"/>
      <c r="N33" s="21"/>
      <c r="O33" s="21"/>
      <c r="P33" s="21"/>
    </row>
    <row r="34" spans="1:16" x14ac:dyDescent="0.2">
      <c r="A34" s="49"/>
      <c r="B34" s="103" t="s">
        <v>95</v>
      </c>
      <c r="C34" s="21"/>
      <c r="D34" s="21"/>
      <c r="E34" s="21"/>
      <c r="F34" s="21"/>
      <c r="G34" s="21"/>
      <c r="H34" s="21"/>
      <c r="I34" s="21"/>
      <c r="J34" s="21"/>
      <c r="K34" s="21"/>
      <c r="L34" s="21"/>
      <c r="M34" s="21"/>
      <c r="N34" s="21"/>
      <c r="O34" s="21"/>
      <c r="P34" s="21"/>
    </row>
    <row r="35" spans="1:16" x14ac:dyDescent="0.2">
      <c r="A35" s="49"/>
      <c r="B35" s="103" t="s">
        <v>96</v>
      </c>
      <c r="C35" s="21"/>
      <c r="D35" s="21"/>
      <c r="E35" s="21"/>
      <c r="F35" s="21"/>
      <c r="G35" s="21"/>
      <c r="H35" s="21"/>
      <c r="I35" s="21"/>
      <c r="J35" s="21"/>
      <c r="K35" s="21"/>
      <c r="L35" s="21"/>
      <c r="M35" s="21"/>
      <c r="N35" s="21"/>
      <c r="O35" s="21"/>
      <c r="P35" s="21"/>
    </row>
    <row r="36" spans="1:16" x14ac:dyDescent="0.2">
      <c r="A36" s="49"/>
      <c r="B36" s="103" t="s">
        <v>97</v>
      </c>
      <c r="C36" s="21"/>
      <c r="D36" s="21"/>
      <c r="E36" s="21"/>
      <c r="F36" s="21"/>
      <c r="G36" s="21"/>
      <c r="H36" s="21"/>
      <c r="I36" s="21"/>
      <c r="J36" s="21"/>
      <c r="K36" s="21"/>
      <c r="L36" s="21"/>
      <c r="M36" s="21"/>
      <c r="N36" s="21"/>
      <c r="O36" s="21"/>
      <c r="P36" s="21"/>
    </row>
    <row r="37" spans="1:16" x14ac:dyDescent="0.2">
      <c r="A37" s="49"/>
      <c r="B37" s="103" t="s">
        <v>98</v>
      </c>
      <c r="C37" s="21"/>
      <c r="D37" s="21"/>
      <c r="E37" s="21"/>
      <c r="F37" s="21"/>
      <c r="G37" s="21"/>
      <c r="H37" s="21"/>
      <c r="I37" s="21"/>
      <c r="J37" s="21"/>
      <c r="K37" s="21"/>
      <c r="L37" s="21"/>
      <c r="M37" s="21"/>
      <c r="N37" s="21"/>
      <c r="O37" s="21"/>
      <c r="P37" s="21"/>
    </row>
    <row r="38" spans="1:16" x14ac:dyDescent="0.2">
      <c r="A38" s="49"/>
      <c r="B38" s="103" t="s">
        <v>99</v>
      </c>
      <c r="C38" s="21"/>
      <c r="D38" s="21"/>
      <c r="E38" s="21"/>
      <c r="F38" s="21"/>
      <c r="G38" s="21"/>
      <c r="H38" s="21"/>
      <c r="I38" s="21"/>
      <c r="J38" s="21"/>
      <c r="K38" s="21"/>
      <c r="L38" s="21"/>
      <c r="M38" s="21"/>
      <c r="N38" s="21"/>
      <c r="O38" s="21"/>
      <c r="P38" s="21"/>
    </row>
    <row r="39" spans="1:16" x14ac:dyDescent="0.2">
      <c r="A39" s="49"/>
      <c r="B39" s="103" t="s">
        <v>56</v>
      </c>
      <c r="C39" s="21"/>
      <c r="D39" s="21"/>
      <c r="E39" s="21"/>
      <c r="F39" s="21"/>
      <c r="G39" s="21"/>
      <c r="H39" s="21"/>
      <c r="I39" s="21"/>
      <c r="J39" s="21"/>
      <c r="K39" s="21"/>
      <c r="L39" s="21"/>
      <c r="M39" s="21"/>
      <c r="N39" s="21"/>
      <c r="O39" s="21"/>
      <c r="P39" s="21"/>
    </row>
    <row r="40" spans="1:16" x14ac:dyDescent="0.2">
      <c r="A40" s="49"/>
      <c r="B40" s="103" t="s">
        <v>57</v>
      </c>
      <c r="C40" s="21"/>
      <c r="D40" s="21"/>
      <c r="E40" s="21"/>
      <c r="F40" s="21"/>
      <c r="G40" s="21"/>
      <c r="H40" s="21"/>
      <c r="I40" s="21"/>
      <c r="J40" s="21"/>
      <c r="K40" s="21"/>
      <c r="L40" s="21"/>
      <c r="M40" s="21"/>
      <c r="N40" s="21"/>
      <c r="O40" s="21"/>
      <c r="P40" s="21"/>
    </row>
    <row r="41" spans="1:16" x14ac:dyDescent="0.2">
      <c r="A41" s="49"/>
      <c r="B41" s="103" t="s">
        <v>58</v>
      </c>
      <c r="C41" s="21"/>
      <c r="D41" s="21"/>
      <c r="E41" s="21"/>
      <c r="F41" s="21"/>
      <c r="G41" s="21"/>
      <c r="H41" s="21"/>
      <c r="I41" s="21"/>
      <c r="J41" s="21"/>
      <c r="K41" s="21"/>
      <c r="L41" s="21"/>
      <c r="M41" s="21"/>
      <c r="N41" s="21"/>
      <c r="O41" s="21"/>
      <c r="P41" s="21"/>
    </row>
    <row r="42" spans="1:16" x14ac:dyDescent="0.2">
      <c r="A42" s="125" t="s">
        <v>136</v>
      </c>
      <c r="B42" s="126"/>
      <c r="C42" s="55">
        <f>SUM(C32:C41)</f>
        <v>0</v>
      </c>
      <c r="D42" s="55">
        <f t="shared" ref="D42:L42" si="6">SUM(D32:D41)</f>
        <v>0</v>
      </c>
      <c r="E42" s="55">
        <f t="shared" si="6"/>
        <v>0</v>
      </c>
      <c r="F42" s="55">
        <f t="shared" si="6"/>
        <v>0</v>
      </c>
      <c r="G42" s="55">
        <f t="shared" si="6"/>
        <v>0</v>
      </c>
      <c r="H42" s="55">
        <f t="shared" si="6"/>
        <v>0</v>
      </c>
      <c r="I42" s="55">
        <f t="shared" si="6"/>
        <v>0</v>
      </c>
      <c r="J42" s="55">
        <f t="shared" si="6"/>
        <v>0</v>
      </c>
      <c r="K42" s="55">
        <f t="shared" si="6"/>
        <v>0</v>
      </c>
      <c r="L42" s="55">
        <f t="shared" si="6"/>
        <v>0</v>
      </c>
      <c r="M42" s="55">
        <f t="shared" ref="M42" si="7">SUM(M32:M41)</f>
        <v>0</v>
      </c>
      <c r="N42" s="55">
        <f t="shared" ref="N42" si="8">SUM(N32:N41)</f>
        <v>0</v>
      </c>
      <c r="O42" s="55">
        <f t="shared" ref="O42" si="9">SUM(O32:O41)</f>
        <v>0</v>
      </c>
      <c r="P42" s="55">
        <f t="shared" ref="P42" si="10">SUM(P32:P41)</f>
        <v>0</v>
      </c>
    </row>
    <row r="43" spans="1:16" x14ac:dyDescent="0.2">
      <c r="A43" s="125" t="s">
        <v>137</v>
      </c>
      <c r="B43" s="126"/>
      <c r="C43" s="55">
        <f>SUM(C42:P42)</f>
        <v>0</v>
      </c>
      <c r="D43" s="52"/>
      <c r="E43" s="53"/>
      <c r="F43" s="53"/>
      <c r="G43" s="53"/>
      <c r="H43" s="53"/>
      <c r="I43" s="53"/>
      <c r="J43" s="53"/>
      <c r="K43" s="53"/>
      <c r="L43" s="54"/>
      <c r="M43" s="80"/>
      <c r="N43" s="80"/>
      <c r="O43" s="80"/>
      <c r="P43" s="80"/>
    </row>
    <row r="44" spans="1:16" x14ac:dyDescent="0.2">
      <c r="A44" s="23"/>
      <c r="B44" s="1"/>
      <c r="C44" s="24"/>
      <c r="D44" s="8"/>
      <c r="E44" s="8"/>
      <c r="F44" s="8"/>
      <c r="G44" s="8"/>
      <c r="H44" s="8"/>
      <c r="I44" s="8"/>
      <c r="J44" s="8"/>
      <c r="K44" s="8"/>
      <c r="L44" s="8"/>
    </row>
    <row r="45" spans="1:16" x14ac:dyDescent="0.2">
      <c r="A45" s="125" t="s">
        <v>140</v>
      </c>
      <c r="B45" s="126"/>
      <c r="C45" s="55">
        <f>C29-C43</f>
        <v>0</v>
      </c>
      <c r="D45" s="8"/>
      <c r="E45" s="8"/>
      <c r="F45" s="8"/>
      <c r="G45" s="8"/>
      <c r="H45" s="8"/>
      <c r="I45" s="8"/>
      <c r="J45" s="8"/>
      <c r="K45" s="8"/>
      <c r="L45" s="8"/>
    </row>
    <row r="46" spans="1:16" x14ac:dyDescent="0.2">
      <c r="A46" s="1"/>
      <c r="B46" s="1"/>
      <c r="C46" s="8"/>
      <c r="D46" s="8"/>
      <c r="E46" s="8"/>
      <c r="F46" s="8"/>
      <c r="G46" s="8"/>
      <c r="H46" s="8"/>
      <c r="I46" s="8"/>
      <c r="J46" s="8"/>
      <c r="K46" s="8"/>
      <c r="L46" s="8"/>
    </row>
  </sheetData>
  <mergeCells count="11">
    <mergeCell ref="A43:B43"/>
    <mergeCell ref="A45:B45"/>
    <mergeCell ref="A28:B28"/>
    <mergeCell ref="A29:B29"/>
    <mergeCell ref="A31:B31"/>
    <mergeCell ref="A42:B42"/>
    <mergeCell ref="C5:P5"/>
    <mergeCell ref="C6:P6"/>
    <mergeCell ref="C7:P7"/>
    <mergeCell ref="A20:B20"/>
    <mergeCell ref="A22:B2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8"/>
  <sheetViews>
    <sheetView showGridLines="0" zoomScaleNormal="100" workbookViewId="0">
      <selection activeCell="A12" sqref="A12"/>
    </sheetView>
  </sheetViews>
  <sheetFormatPr defaultColWidth="9.140625" defaultRowHeight="12.75" x14ac:dyDescent="0.2"/>
  <cols>
    <col min="1" max="1" width="32.7109375" style="76" customWidth="1"/>
    <col min="2" max="2" width="156.140625" style="76" bestFit="1" customWidth="1"/>
    <col min="3" max="16384" width="9.140625" style="76"/>
  </cols>
  <sheetData>
    <row r="1" spans="1:2" x14ac:dyDescent="0.2">
      <c r="A1" s="67" t="str">
        <f>B.EVF_Após_Conclusão!A1</f>
        <v>APURAMENTO DO FLUXO DE CAIXA APÓS A CONCLUSÃO DA OPERAÇÃO</v>
      </c>
      <c r="B1" s="75"/>
    </row>
    <row r="2" spans="1:2" x14ac:dyDescent="0.2">
      <c r="A2" s="77" t="s">
        <v>62</v>
      </c>
    </row>
    <row r="6" spans="1:2" x14ac:dyDescent="0.2">
      <c r="A6" s="14" t="s">
        <v>64</v>
      </c>
      <c r="B6" s="56" t="str">
        <f>B.EVF_Após_Conclusão!C5</f>
        <v>(Entidade candidata / Beneficiário)</v>
      </c>
    </row>
    <row r="7" spans="1:2" x14ac:dyDescent="0.2">
      <c r="A7" s="14" t="s">
        <v>65</v>
      </c>
      <c r="B7" s="56" t="str">
        <f>B.EVF_Após_Conclusão!C6</f>
        <v>(Candidatura / Operação (CUO)</v>
      </c>
    </row>
    <row r="8" spans="1:2" x14ac:dyDescent="0.2">
      <c r="A8" s="14" t="s">
        <v>66</v>
      </c>
      <c r="B8" s="56" t="str">
        <f>B.EVF_Após_Conclusão!C7</f>
        <v>(Aviso)</v>
      </c>
    </row>
    <row r="9" spans="1:2" x14ac:dyDescent="0.2">
      <c r="B9" s="82"/>
    </row>
    <row r="10" spans="1:2" x14ac:dyDescent="0.2">
      <c r="A10" s="14" t="s">
        <v>181</v>
      </c>
      <c r="B10" s="50">
        <f>B.EVF_Após_Conclusão!C12</f>
        <v>2027</v>
      </c>
    </row>
    <row r="11" spans="1:2" x14ac:dyDescent="0.2">
      <c r="A11" s="23"/>
      <c r="B11" s="1"/>
    </row>
    <row r="12" spans="1:2" s="78" customFormat="1" ht="14.25" x14ac:dyDescent="0.2">
      <c r="A12" s="13" t="s">
        <v>44</v>
      </c>
      <c r="B12" s="1"/>
    </row>
    <row r="13" spans="1:2" s="78" customFormat="1" ht="14.25" x14ac:dyDescent="0.2">
      <c r="A13" s="23"/>
      <c r="B13" s="1"/>
    </row>
    <row r="14" spans="1:2" s="78" customFormat="1" ht="14.25" x14ac:dyDescent="0.2">
      <c r="A14" s="14" t="s">
        <v>61</v>
      </c>
      <c r="B14" s="109" t="str">
        <f>B.EVF_Após_Conclusão!B23</f>
        <v>(Receita 1)</v>
      </c>
    </row>
    <row r="15" spans="1:2" s="78" customFormat="1" ht="14.25" x14ac:dyDescent="0.2">
      <c r="A15" s="14" t="s">
        <v>60</v>
      </c>
      <c r="B15" s="27"/>
    </row>
    <row r="16" spans="1:2" s="78" customFormat="1" ht="14.25" x14ac:dyDescent="0.2">
      <c r="A16" s="14" t="s">
        <v>55</v>
      </c>
      <c r="B16" s="27"/>
    </row>
    <row r="17" spans="1:2" s="78" customFormat="1" ht="14.25" x14ac:dyDescent="0.2">
      <c r="A17" s="25"/>
      <c r="B17" s="1"/>
    </row>
    <row r="18" spans="1:2" s="78" customFormat="1" ht="14.25" x14ac:dyDescent="0.2">
      <c r="A18" s="14" t="s">
        <v>61</v>
      </c>
      <c r="B18" s="109" t="str">
        <f>B.EVF_Após_Conclusão!B24</f>
        <v>(Receita 2)</v>
      </c>
    </row>
    <row r="19" spans="1:2" s="78" customFormat="1" ht="14.25" x14ac:dyDescent="0.2">
      <c r="A19" s="14" t="s">
        <v>60</v>
      </c>
      <c r="B19" s="27"/>
    </row>
    <row r="20" spans="1:2" s="78" customFormat="1" ht="14.25" x14ac:dyDescent="0.2">
      <c r="A20" s="14" t="s">
        <v>55</v>
      </c>
      <c r="B20" s="27"/>
    </row>
    <row r="21" spans="1:2" s="78" customFormat="1" ht="14.25" x14ac:dyDescent="0.2">
      <c r="A21" s="76"/>
      <c r="B21" s="76"/>
    </row>
    <row r="22" spans="1:2" s="78" customFormat="1" ht="14.25" x14ac:dyDescent="0.2">
      <c r="A22" s="14" t="s">
        <v>61</v>
      </c>
      <c r="B22" s="109" t="str">
        <f>B.EVF_Após_Conclusão!B25</f>
        <v>(Receita 3)</v>
      </c>
    </row>
    <row r="23" spans="1:2" s="78" customFormat="1" ht="14.25" x14ac:dyDescent="0.2">
      <c r="A23" s="14" t="s">
        <v>60</v>
      </c>
      <c r="B23" s="27"/>
    </row>
    <row r="24" spans="1:2" s="78" customFormat="1" ht="14.25" x14ac:dyDescent="0.2">
      <c r="A24" s="14" t="s">
        <v>55</v>
      </c>
      <c r="B24" s="27"/>
    </row>
    <row r="25" spans="1:2" s="78" customFormat="1" ht="14.25" x14ac:dyDescent="0.2">
      <c r="A25" s="76"/>
      <c r="B25" s="76"/>
    </row>
    <row r="26" spans="1:2" s="78" customFormat="1" ht="14.25" x14ac:dyDescent="0.2">
      <c r="A26" s="14" t="s">
        <v>61</v>
      </c>
      <c r="B26" s="109" t="str">
        <f>B.EVF_Após_Conclusão!B26</f>
        <v>(Receita 4)</v>
      </c>
    </row>
    <row r="27" spans="1:2" s="78" customFormat="1" ht="14.25" x14ac:dyDescent="0.2">
      <c r="A27" s="14" t="s">
        <v>60</v>
      </c>
      <c r="B27" s="27"/>
    </row>
    <row r="28" spans="1:2" s="78" customFormat="1" ht="14.25" x14ac:dyDescent="0.2">
      <c r="A28" s="14" t="s">
        <v>55</v>
      </c>
      <c r="B28" s="27"/>
    </row>
    <row r="29" spans="1:2" s="78" customFormat="1" ht="14.25" x14ac:dyDescent="0.2">
      <c r="A29" s="76"/>
      <c r="B29" s="76"/>
    </row>
    <row r="30" spans="1:2" s="78" customFormat="1" ht="14.25" x14ac:dyDescent="0.2">
      <c r="A30" s="14" t="s">
        <v>61</v>
      </c>
      <c r="B30" s="109" t="str">
        <f>B.EVF_Após_Conclusão!B27</f>
        <v>(Receita 5)</v>
      </c>
    </row>
    <row r="31" spans="1:2" s="78" customFormat="1" ht="14.25" x14ac:dyDescent="0.2">
      <c r="A31" s="14" t="s">
        <v>60</v>
      </c>
      <c r="B31" s="27"/>
    </row>
    <row r="32" spans="1:2" s="78" customFormat="1" ht="14.25" x14ac:dyDescent="0.2">
      <c r="A32" s="14" t="s">
        <v>55</v>
      </c>
      <c r="B32" s="27"/>
    </row>
    <row r="33" spans="1:2" s="78" customFormat="1" ht="14.25" x14ac:dyDescent="0.2"/>
    <row r="34" spans="1:2" s="78" customFormat="1" ht="14.25" x14ac:dyDescent="0.2"/>
    <row r="35" spans="1:2" s="78" customFormat="1" ht="14.25" x14ac:dyDescent="0.2">
      <c r="A35" s="13" t="s">
        <v>63</v>
      </c>
      <c r="B35" s="1"/>
    </row>
    <row r="36" spans="1:2" s="78" customFormat="1" ht="14.25" x14ac:dyDescent="0.2">
      <c r="A36" s="23"/>
      <c r="B36" s="1"/>
    </row>
    <row r="37" spans="1:2" s="78" customFormat="1" ht="14.25" x14ac:dyDescent="0.2">
      <c r="A37" s="14" t="s">
        <v>61</v>
      </c>
      <c r="B37" s="109" t="str">
        <f>B.EVF_Após_Conclusão!B32</f>
        <v>(Custo 1)</v>
      </c>
    </row>
    <row r="38" spans="1:2" s="78" customFormat="1" ht="14.25" x14ac:dyDescent="0.2">
      <c r="A38" s="14" t="s">
        <v>60</v>
      </c>
      <c r="B38" s="27"/>
    </row>
    <row r="39" spans="1:2" s="78" customFormat="1" ht="14.25" x14ac:dyDescent="0.2">
      <c r="A39" s="14" t="s">
        <v>55</v>
      </c>
      <c r="B39" s="27"/>
    </row>
    <row r="40" spans="1:2" s="78" customFormat="1" ht="14.25" x14ac:dyDescent="0.2">
      <c r="A40" s="25"/>
      <c r="B40" s="1"/>
    </row>
    <row r="41" spans="1:2" s="78" customFormat="1" ht="14.25" x14ac:dyDescent="0.2">
      <c r="A41" s="14" t="s">
        <v>61</v>
      </c>
      <c r="B41" s="109" t="str">
        <f>B.EVF_Após_Conclusão!B33</f>
        <v>(Custo 2)</v>
      </c>
    </row>
    <row r="42" spans="1:2" s="78" customFormat="1" ht="14.25" x14ac:dyDescent="0.2">
      <c r="A42" s="14" t="s">
        <v>60</v>
      </c>
      <c r="B42" s="27"/>
    </row>
    <row r="43" spans="1:2" s="78" customFormat="1" ht="14.25" x14ac:dyDescent="0.2">
      <c r="A43" s="14" t="s">
        <v>55</v>
      </c>
      <c r="B43" s="27"/>
    </row>
    <row r="44" spans="1:2" s="78" customFormat="1" ht="14.25" x14ac:dyDescent="0.2">
      <c r="A44" s="76"/>
      <c r="B44" s="76"/>
    </row>
    <row r="45" spans="1:2" s="78" customFormat="1" ht="14.25" x14ac:dyDescent="0.2">
      <c r="A45" s="14" t="s">
        <v>61</v>
      </c>
      <c r="B45" s="109" t="str">
        <f>B.EVF_Após_Conclusão!B34</f>
        <v>(Custo 3)</v>
      </c>
    </row>
    <row r="46" spans="1:2" s="78" customFormat="1" ht="14.25" x14ac:dyDescent="0.2">
      <c r="A46" s="14" t="s">
        <v>60</v>
      </c>
      <c r="B46" s="27"/>
    </row>
    <row r="47" spans="1:2" s="78" customFormat="1" ht="14.25" x14ac:dyDescent="0.2">
      <c r="A47" s="14" t="s">
        <v>55</v>
      </c>
      <c r="B47" s="27"/>
    </row>
    <row r="48" spans="1:2" s="78" customFormat="1" ht="14.25" x14ac:dyDescent="0.2">
      <c r="A48" s="76"/>
      <c r="B48" s="76"/>
    </row>
    <row r="49" spans="1:2" s="78" customFormat="1" ht="14.25" x14ac:dyDescent="0.2">
      <c r="A49" s="14" t="s">
        <v>61</v>
      </c>
      <c r="B49" s="109" t="str">
        <f>B.EVF_Após_Conclusão!B35</f>
        <v>(Custo 4)</v>
      </c>
    </row>
    <row r="50" spans="1:2" s="78" customFormat="1" ht="14.25" x14ac:dyDescent="0.2">
      <c r="A50" s="14" t="s">
        <v>60</v>
      </c>
      <c r="B50" s="27"/>
    </row>
    <row r="51" spans="1:2" s="78" customFormat="1" ht="14.25" x14ac:dyDescent="0.2">
      <c r="A51" s="14" t="s">
        <v>55</v>
      </c>
      <c r="B51" s="27"/>
    </row>
    <row r="52" spans="1:2" s="78" customFormat="1" ht="14.25" x14ac:dyDescent="0.2">
      <c r="A52" s="76"/>
      <c r="B52" s="76"/>
    </row>
    <row r="53" spans="1:2" s="78" customFormat="1" ht="14.25" x14ac:dyDescent="0.2">
      <c r="A53" s="14" t="s">
        <v>61</v>
      </c>
      <c r="B53" s="109" t="str">
        <f>B.EVF_Após_Conclusão!B36</f>
        <v>(Custo 5)</v>
      </c>
    </row>
    <row r="54" spans="1:2" s="78" customFormat="1" ht="14.25" x14ac:dyDescent="0.2">
      <c r="A54" s="14" t="s">
        <v>60</v>
      </c>
      <c r="B54" s="27"/>
    </row>
    <row r="55" spans="1:2" s="78" customFormat="1" ht="14.25" x14ac:dyDescent="0.2">
      <c r="A55" s="14" t="s">
        <v>55</v>
      </c>
      <c r="B55" s="27"/>
    </row>
    <row r="56" spans="1:2" s="78" customFormat="1" ht="14.25" x14ac:dyDescent="0.2"/>
    <row r="57" spans="1:2" s="78" customFormat="1" ht="14.25" x14ac:dyDescent="0.2">
      <c r="A57" s="14" t="s">
        <v>61</v>
      </c>
      <c r="B57" s="109" t="str">
        <f>B.EVF_Após_Conclusão!B37</f>
        <v>(Custo 6)</v>
      </c>
    </row>
    <row r="58" spans="1:2" s="78" customFormat="1" ht="14.25" x14ac:dyDescent="0.2">
      <c r="A58" s="14" t="s">
        <v>60</v>
      </c>
      <c r="B58" s="27"/>
    </row>
    <row r="59" spans="1:2" s="78" customFormat="1" ht="14.25" x14ac:dyDescent="0.2">
      <c r="A59" s="14" t="s">
        <v>55</v>
      </c>
      <c r="B59" s="27"/>
    </row>
    <row r="60" spans="1:2" s="78" customFormat="1" ht="14.25" x14ac:dyDescent="0.2">
      <c r="A60" s="25"/>
      <c r="B60" s="1"/>
    </row>
    <row r="61" spans="1:2" s="78" customFormat="1" ht="14.25" x14ac:dyDescent="0.2">
      <c r="A61" s="14" t="s">
        <v>61</v>
      </c>
      <c r="B61" s="109" t="str">
        <f>B.EVF_Após_Conclusão!B38</f>
        <v>(Custo 7)</v>
      </c>
    </row>
    <row r="62" spans="1:2" x14ac:dyDescent="0.2">
      <c r="A62" s="14" t="s">
        <v>60</v>
      </c>
      <c r="B62" s="27"/>
    </row>
    <row r="63" spans="1:2" x14ac:dyDescent="0.2">
      <c r="A63" s="14" t="s">
        <v>55</v>
      </c>
      <c r="B63" s="27"/>
    </row>
    <row r="65" spans="1:2" x14ac:dyDescent="0.2">
      <c r="A65" s="14" t="s">
        <v>61</v>
      </c>
      <c r="B65" s="109" t="str">
        <f>B.EVF_Após_Conclusão!B39</f>
        <v>(Custo 8)</v>
      </c>
    </row>
    <row r="66" spans="1:2" x14ac:dyDescent="0.2">
      <c r="A66" s="14" t="s">
        <v>60</v>
      </c>
      <c r="B66" s="27"/>
    </row>
    <row r="67" spans="1:2" x14ac:dyDescent="0.2">
      <c r="A67" s="14" t="s">
        <v>55</v>
      </c>
      <c r="B67" s="27"/>
    </row>
    <row r="69" spans="1:2" x14ac:dyDescent="0.2">
      <c r="A69" s="14" t="s">
        <v>61</v>
      </c>
      <c r="B69" s="109" t="str">
        <f>B.EVF_Após_Conclusão!B40</f>
        <v>(Custo 9)</v>
      </c>
    </row>
    <row r="70" spans="1:2" x14ac:dyDescent="0.2">
      <c r="A70" s="14" t="s">
        <v>60</v>
      </c>
      <c r="B70" s="96"/>
    </row>
    <row r="71" spans="1:2" x14ac:dyDescent="0.2">
      <c r="A71" s="14" t="s">
        <v>55</v>
      </c>
      <c r="B71" s="27"/>
    </row>
    <row r="73" spans="1:2" x14ac:dyDescent="0.2">
      <c r="A73" s="14" t="s">
        <v>61</v>
      </c>
      <c r="B73" s="109" t="str">
        <f>B.EVF_Após_Conclusão!B41</f>
        <v>(Custo 10)</v>
      </c>
    </row>
    <row r="74" spans="1:2" x14ac:dyDescent="0.2">
      <c r="A74" s="14" t="s">
        <v>60</v>
      </c>
      <c r="B74" s="27"/>
    </row>
    <row r="75" spans="1:2" x14ac:dyDescent="0.2">
      <c r="A75" s="14" t="s">
        <v>55</v>
      </c>
      <c r="B75" s="27"/>
    </row>
    <row r="77" spans="1:2" ht="14.25" x14ac:dyDescent="0.2">
      <c r="A77" s="78"/>
    </row>
    <row r="78" spans="1:2" ht="15" customHeight="1" x14ac:dyDescent="0.2">
      <c r="A78" s="133" t="s">
        <v>145</v>
      </c>
      <c r="B78" s="134"/>
    </row>
    <row r="79" spans="1:2" ht="14.25" x14ac:dyDescent="0.2">
      <c r="A79" s="28"/>
      <c r="B79" s="78"/>
    </row>
    <row r="80" spans="1:2" ht="59.25" customHeight="1" x14ac:dyDescent="0.2">
      <c r="A80" s="135" t="s">
        <v>167</v>
      </c>
      <c r="B80" s="136"/>
    </row>
    <row r="81" spans="1:2" ht="15" x14ac:dyDescent="0.25">
      <c r="A81"/>
    </row>
    <row r="82" spans="1:2" x14ac:dyDescent="0.2">
      <c r="A82" s="133" t="s">
        <v>74</v>
      </c>
      <c r="B82" s="134"/>
    </row>
    <row r="83" spans="1:2" ht="15" x14ac:dyDescent="0.25">
      <c r="A83"/>
    </row>
    <row r="84" spans="1:2" x14ac:dyDescent="0.2">
      <c r="A84" s="127"/>
      <c r="B84" s="128"/>
    </row>
    <row r="85" spans="1:2" x14ac:dyDescent="0.2">
      <c r="A85" s="129"/>
      <c r="B85" s="130"/>
    </row>
    <row r="86" spans="1:2" x14ac:dyDescent="0.2">
      <c r="A86" s="129"/>
      <c r="B86" s="130"/>
    </row>
    <row r="87" spans="1:2" x14ac:dyDescent="0.2">
      <c r="A87" s="129"/>
      <c r="B87" s="130"/>
    </row>
    <row r="88" spans="1:2" x14ac:dyDescent="0.2">
      <c r="A88" s="129"/>
      <c r="B88" s="130"/>
    </row>
    <row r="89" spans="1:2" x14ac:dyDescent="0.2">
      <c r="A89" s="129"/>
      <c r="B89" s="130"/>
    </row>
    <row r="90" spans="1:2" x14ac:dyDescent="0.2">
      <c r="A90" s="129"/>
      <c r="B90" s="130"/>
    </row>
    <row r="91" spans="1:2" x14ac:dyDescent="0.2">
      <c r="A91" s="129"/>
      <c r="B91" s="130"/>
    </row>
    <row r="92" spans="1:2" x14ac:dyDescent="0.2">
      <c r="A92" s="129"/>
      <c r="B92" s="130"/>
    </row>
    <row r="93" spans="1:2" x14ac:dyDescent="0.2">
      <c r="A93" s="129"/>
      <c r="B93" s="130"/>
    </row>
    <row r="94" spans="1:2" x14ac:dyDescent="0.2">
      <c r="A94" s="131"/>
      <c r="B94" s="132"/>
    </row>
    <row r="96" spans="1:2" x14ac:dyDescent="0.2">
      <c r="A96" s="133" t="s">
        <v>166</v>
      </c>
      <c r="B96" s="134"/>
    </row>
    <row r="97" spans="1:2" ht="15" x14ac:dyDescent="0.25">
      <c r="A97"/>
    </row>
    <row r="98" spans="1:2" x14ac:dyDescent="0.2">
      <c r="A98" s="127"/>
      <c r="B98" s="128"/>
    </row>
    <row r="99" spans="1:2" x14ac:dyDescent="0.2">
      <c r="A99" s="129"/>
      <c r="B99" s="130"/>
    </row>
    <row r="100" spans="1:2" x14ac:dyDescent="0.2">
      <c r="A100" s="129"/>
      <c r="B100" s="130"/>
    </row>
    <row r="101" spans="1:2" x14ac:dyDescent="0.2">
      <c r="A101" s="129"/>
      <c r="B101" s="130"/>
    </row>
    <row r="102" spans="1:2" x14ac:dyDescent="0.2">
      <c r="A102" s="129"/>
      <c r="B102" s="130"/>
    </row>
    <row r="103" spans="1:2" x14ac:dyDescent="0.2">
      <c r="A103" s="129"/>
      <c r="B103" s="130"/>
    </row>
    <row r="104" spans="1:2" x14ac:dyDescent="0.2">
      <c r="A104" s="129"/>
      <c r="B104" s="130"/>
    </row>
    <row r="105" spans="1:2" x14ac:dyDescent="0.2">
      <c r="A105" s="129"/>
      <c r="B105" s="130"/>
    </row>
    <row r="106" spans="1:2" x14ac:dyDescent="0.2">
      <c r="A106" s="129"/>
      <c r="B106" s="130"/>
    </row>
    <row r="107" spans="1:2" x14ac:dyDescent="0.2">
      <c r="A107" s="129"/>
      <c r="B107" s="130"/>
    </row>
    <row r="108" spans="1:2" x14ac:dyDescent="0.2">
      <c r="A108" s="131"/>
      <c r="B108" s="132"/>
    </row>
  </sheetData>
  <mergeCells count="6">
    <mergeCell ref="A98:B108"/>
    <mergeCell ref="A78:B78"/>
    <mergeCell ref="A80:B80"/>
    <mergeCell ref="A82:B82"/>
    <mergeCell ref="A84:B94"/>
    <mergeCell ref="A96:B9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8"/>
  <sheetViews>
    <sheetView showGridLines="0" tabSelected="1" topLeftCell="A61" zoomScaleNormal="100" workbookViewId="0">
      <selection activeCell="H72" sqref="H72"/>
    </sheetView>
  </sheetViews>
  <sheetFormatPr defaultRowHeight="18.75" customHeight="1" x14ac:dyDescent="0.25"/>
  <cols>
    <col min="1" max="1" width="4" style="15" customWidth="1"/>
    <col min="2" max="2" width="57.5703125" style="15" customWidth="1"/>
    <col min="3" max="4" width="15.7109375" style="15" customWidth="1"/>
    <col min="5" max="5" width="17" style="15" bestFit="1" customWidth="1"/>
    <col min="6" max="17" width="15.7109375" style="15" customWidth="1"/>
    <col min="18" max="237" width="9.140625" style="15"/>
    <col min="238" max="238" width="4" style="15" customWidth="1"/>
    <col min="239" max="239" width="50.85546875" style="15" customWidth="1"/>
    <col min="240" max="240" width="11.140625" style="15" bestFit="1" customWidth="1"/>
    <col min="241" max="245" width="9.28515625" style="15" bestFit="1" customWidth="1"/>
    <col min="246" max="264" width="0" style="15" hidden="1" customWidth="1"/>
    <col min="265" max="493" width="9.140625" style="15"/>
    <col min="494" max="494" width="4" style="15" customWidth="1"/>
    <col min="495" max="495" width="50.85546875" style="15" customWidth="1"/>
    <col min="496" max="496" width="11.140625" style="15" bestFit="1" customWidth="1"/>
    <col min="497" max="501" width="9.28515625" style="15" bestFit="1" customWidth="1"/>
    <col min="502" max="520" width="0" style="15" hidden="1" customWidth="1"/>
    <col min="521" max="749" width="9.140625" style="15"/>
    <col min="750" max="750" width="4" style="15" customWidth="1"/>
    <col min="751" max="751" width="50.85546875" style="15" customWidth="1"/>
    <col min="752" max="752" width="11.140625" style="15" bestFit="1" customWidth="1"/>
    <col min="753" max="757" width="9.28515625" style="15" bestFit="1" customWidth="1"/>
    <col min="758" max="776" width="0" style="15" hidden="1" customWidth="1"/>
    <col min="777" max="1005" width="9.140625" style="15"/>
    <col min="1006" max="1006" width="4" style="15" customWidth="1"/>
    <col min="1007" max="1007" width="50.85546875" style="15" customWidth="1"/>
    <col min="1008" max="1008" width="11.140625" style="15" bestFit="1" customWidth="1"/>
    <col min="1009" max="1013" width="9.28515625" style="15" bestFit="1" customWidth="1"/>
    <col min="1014" max="1032" width="0" style="15" hidden="1" customWidth="1"/>
    <col min="1033" max="1261" width="9.140625" style="15"/>
    <col min="1262" max="1262" width="4" style="15" customWidth="1"/>
    <col min="1263" max="1263" width="50.85546875" style="15" customWidth="1"/>
    <col min="1264" max="1264" width="11.140625" style="15" bestFit="1" customWidth="1"/>
    <col min="1265" max="1269" width="9.28515625" style="15" bestFit="1" customWidth="1"/>
    <col min="1270" max="1288" width="0" style="15" hidden="1" customWidth="1"/>
    <col min="1289" max="1517" width="9.140625" style="15"/>
    <col min="1518" max="1518" width="4" style="15" customWidth="1"/>
    <col min="1519" max="1519" width="50.85546875" style="15" customWidth="1"/>
    <col min="1520" max="1520" width="11.140625" style="15" bestFit="1" customWidth="1"/>
    <col min="1521" max="1525" width="9.28515625" style="15" bestFit="1" customWidth="1"/>
    <col min="1526" max="1544" width="0" style="15" hidden="1" customWidth="1"/>
    <col min="1545" max="1773" width="9.140625" style="15"/>
    <col min="1774" max="1774" width="4" style="15" customWidth="1"/>
    <col min="1775" max="1775" width="50.85546875" style="15" customWidth="1"/>
    <col min="1776" max="1776" width="11.140625" style="15" bestFit="1" customWidth="1"/>
    <col min="1777" max="1781" width="9.28515625" style="15" bestFit="1" customWidth="1"/>
    <col min="1782" max="1800" width="0" style="15" hidden="1" customWidth="1"/>
    <col min="1801" max="2029" width="9.140625" style="15"/>
    <col min="2030" max="2030" width="4" style="15" customWidth="1"/>
    <col min="2031" max="2031" width="50.85546875" style="15" customWidth="1"/>
    <col min="2032" max="2032" width="11.140625" style="15" bestFit="1" customWidth="1"/>
    <col min="2033" max="2037" width="9.28515625" style="15" bestFit="1" customWidth="1"/>
    <col min="2038" max="2056" width="0" style="15" hidden="1" customWidth="1"/>
    <col min="2057" max="2285" width="9.140625" style="15"/>
    <col min="2286" max="2286" width="4" style="15" customWidth="1"/>
    <col min="2287" max="2287" width="50.85546875" style="15" customWidth="1"/>
    <col min="2288" max="2288" width="11.140625" style="15" bestFit="1" customWidth="1"/>
    <col min="2289" max="2293" width="9.28515625" style="15" bestFit="1" customWidth="1"/>
    <col min="2294" max="2312" width="0" style="15" hidden="1" customWidth="1"/>
    <col min="2313" max="2541" width="9.140625" style="15"/>
    <col min="2542" max="2542" width="4" style="15" customWidth="1"/>
    <col min="2543" max="2543" width="50.85546875" style="15" customWidth="1"/>
    <col min="2544" max="2544" width="11.140625" style="15" bestFit="1" customWidth="1"/>
    <col min="2545" max="2549" width="9.28515625" style="15" bestFit="1" customWidth="1"/>
    <col min="2550" max="2568" width="0" style="15" hidden="1" customWidth="1"/>
    <col min="2569" max="2797" width="9.140625" style="15"/>
    <col min="2798" max="2798" width="4" style="15" customWidth="1"/>
    <col min="2799" max="2799" width="50.85546875" style="15" customWidth="1"/>
    <col min="2800" max="2800" width="11.140625" style="15" bestFit="1" customWidth="1"/>
    <col min="2801" max="2805" width="9.28515625" style="15" bestFit="1" customWidth="1"/>
    <col min="2806" max="2824" width="0" style="15" hidden="1" customWidth="1"/>
    <col min="2825" max="3053" width="9.140625" style="15"/>
    <col min="3054" max="3054" width="4" style="15" customWidth="1"/>
    <col min="3055" max="3055" width="50.85546875" style="15" customWidth="1"/>
    <col min="3056" max="3056" width="11.140625" style="15" bestFit="1" customWidth="1"/>
    <col min="3057" max="3061" width="9.28515625" style="15" bestFit="1" customWidth="1"/>
    <col min="3062" max="3080" width="0" style="15" hidden="1" customWidth="1"/>
    <col min="3081" max="3309" width="9.140625" style="15"/>
    <col min="3310" max="3310" width="4" style="15" customWidth="1"/>
    <col min="3311" max="3311" width="50.85546875" style="15" customWidth="1"/>
    <col min="3312" max="3312" width="11.140625" style="15" bestFit="1" customWidth="1"/>
    <col min="3313" max="3317" width="9.28515625" style="15" bestFit="1" customWidth="1"/>
    <col min="3318" max="3336" width="0" style="15" hidden="1" customWidth="1"/>
    <col min="3337" max="3565" width="9.140625" style="15"/>
    <col min="3566" max="3566" width="4" style="15" customWidth="1"/>
    <col min="3567" max="3567" width="50.85546875" style="15" customWidth="1"/>
    <col min="3568" max="3568" width="11.140625" style="15" bestFit="1" customWidth="1"/>
    <col min="3569" max="3573" width="9.28515625" style="15" bestFit="1" customWidth="1"/>
    <col min="3574" max="3592" width="0" style="15" hidden="1" customWidth="1"/>
    <col min="3593" max="3821" width="9.140625" style="15"/>
    <col min="3822" max="3822" width="4" style="15" customWidth="1"/>
    <col min="3823" max="3823" width="50.85546875" style="15" customWidth="1"/>
    <col min="3824" max="3824" width="11.140625" style="15" bestFit="1" customWidth="1"/>
    <col min="3825" max="3829" width="9.28515625" style="15" bestFit="1" customWidth="1"/>
    <col min="3830" max="3848" width="0" style="15" hidden="1" customWidth="1"/>
    <col min="3849" max="4077" width="9.140625" style="15"/>
    <col min="4078" max="4078" width="4" style="15" customWidth="1"/>
    <col min="4079" max="4079" width="50.85546875" style="15" customWidth="1"/>
    <col min="4080" max="4080" width="11.140625" style="15" bestFit="1" customWidth="1"/>
    <col min="4081" max="4085" width="9.28515625" style="15" bestFit="1" customWidth="1"/>
    <col min="4086" max="4104" width="0" style="15" hidden="1" customWidth="1"/>
    <col min="4105" max="4333" width="9.140625" style="15"/>
    <col min="4334" max="4334" width="4" style="15" customWidth="1"/>
    <col min="4335" max="4335" width="50.85546875" style="15" customWidth="1"/>
    <col min="4336" max="4336" width="11.140625" style="15" bestFit="1" customWidth="1"/>
    <col min="4337" max="4341" width="9.28515625" style="15" bestFit="1" customWidth="1"/>
    <col min="4342" max="4360" width="0" style="15" hidden="1" customWidth="1"/>
    <col min="4361" max="4589" width="9.140625" style="15"/>
    <col min="4590" max="4590" width="4" style="15" customWidth="1"/>
    <col min="4591" max="4591" width="50.85546875" style="15" customWidth="1"/>
    <col min="4592" max="4592" width="11.140625" style="15" bestFit="1" customWidth="1"/>
    <col min="4593" max="4597" width="9.28515625" style="15" bestFit="1" customWidth="1"/>
    <col min="4598" max="4616" width="0" style="15" hidden="1" customWidth="1"/>
    <col min="4617" max="4845" width="9.140625" style="15"/>
    <col min="4846" max="4846" width="4" style="15" customWidth="1"/>
    <col min="4847" max="4847" width="50.85546875" style="15" customWidth="1"/>
    <col min="4848" max="4848" width="11.140625" style="15" bestFit="1" customWidth="1"/>
    <col min="4849" max="4853" width="9.28515625" style="15" bestFit="1" customWidth="1"/>
    <col min="4854" max="4872" width="0" style="15" hidden="1" customWidth="1"/>
    <col min="4873" max="5101" width="9.140625" style="15"/>
    <col min="5102" max="5102" width="4" style="15" customWidth="1"/>
    <col min="5103" max="5103" width="50.85546875" style="15" customWidth="1"/>
    <col min="5104" max="5104" width="11.140625" style="15" bestFit="1" customWidth="1"/>
    <col min="5105" max="5109" width="9.28515625" style="15" bestFit="1" customWidth="1"/>
    <col min="5110" max="5128" width="0" style="15" hidden="1" customWidth="1"/>
    <col min="5129" max="5357" width="9.140625" style="15"/>
    <col min="5358" max="5358" width="4" style="15" customWidth="1"/>
    <col min="5359" max="5359" width="50.85546875" style="15" customWidth="1"/>
    <col min="5360" max="5360" width="11.140625" style="15" bestFit="1" customWidth="1"/>
    <col min="5361" max="5365" width="9.28515625" style="15" bestFit="1" customWidth="1"/>
    <col min="5366" max="5384" width="0" style="15" hidden="1" customWidth="1"/>
    <col min="5385" max="5613" width="9.140625" style="15"/>
    <col min="5614" max="5614" width="4" style="15" customWidth="1"/>
    <col min="5615" max="5615" width="50.85546875" style="15" customWidth="1"/>
    <col min="5616" max="5616" width="11.140625" style="15" bestFit="1" customWidth="1"/>
    <col min="5617" max="5621" width="9.28515625" style="15" bestFit="1" customWidth="1"/>
    <col min="5622" max="5640" width="0" style="15" hidden="1" customWidth="1"/>
    <col min="5641" max="5869" width="9.140625" style="15"/>
    <col min="5870" max="5870" width="4" style="15" customWidth="1"/>
    <col min="5871" max="5871" width="50.85546875" style="15" customWidth="1"/>
    <col min="5872" max="5872" width="11.140625" style="15" bestFit="1" customWidth="1"/>
    <col min="5873" max="5877" width="9.28515625" style="15" bestFit="1" customWidth="1"/>
    <col min="5878" max="5896" width="0" style="15" hidden="1" customWidth="1"/>
    <col min="5897" max="6125" width="9.140625" style="15"/>
    <col min="6126" max="6126" width="4" style="15" customWidth="1"/>
    <col min="6127" max="6127" width="50.85546875" style="15" customWidth="1"/>
    <col min="6128" max="6128" width="11.140625" style="15" bestFit="1" customWidth="1"/>
    <col min="6129" max="6133" width="9.28515625" style="15" bestFit="1" customWidth="1"/>
    <col min="6134" max="6152" width="0" style="15" hidden="1" customWidth="1"/>
    <col min="6153" max="6381" width="9.140625" style="15"/>
    <col min="6382" max="6382" width="4" style="15" customWidth="1"/>
    <col min="6383" max="6383" width="50.85546875" style="15" customWidth="1"/>
    <col min="6384" max="6384" width="11.140625" style="15" bestFit="1" customWidth="1"/>
    <col min="6385" max="6389" width="9.28515625" style="15" bestFit="1" customWidth="1"/>
    <col min="6390" max="6408" width="0" style="15" hidden="1" customWidth="1"/>
    <col min="6409" max="6637" width="9.140625" style="15"/>
    <col min="6638" max="6638" width="4" style="15" customWidth="1"/>
    <col min="6639" max="6639" width="50.85546875" style="15" customWidth="1"/>
    <col min="6640" max="6640" width="11.140625" style="15" bestFit="1" customWidth="1"/>
    <col min="6641" max="6645" width="9.28515625" style="15" bestFit="1" customWidth="1"/>
    <col min="6646" max="6664" width="0" style="15" hidden="1" customWidth="1"/>
    <col min="6665" max="6893" width="9.140625" style="15"/>
    <col min="6894" max="6894" width="4" style="15" customWidth="1"/>
    <col min="6895" max="6895" width="50.85546875" style="15" customWidth="1"/>
    <col min="6896" max="6896" width="11.140625" style="15" bestFit="1" customWidth="1"/>
    <col min="6897" max="6901" width="9.28515625" style="15" bestFit="1" customWidth="1"/>
    <col min="6902" max="6920" width="0" style="15" hidden="1" customWidth="1"/>
    <col min="6921" max="7149" width="9.140625" style="15"/>
    <col min="7150" max="7150" width="4" style="15" customWidth="1"/>
    <col min="7151" max="7151" width="50.85546875" style="15" customWidth="1"/>
    <col min="7152" max="7152" width="11.140625" style="15" bestFit="1" customWidth="1"/>
    <col min="7153" max="7157" width="9.28515625" style="15" bestFit="1" customWidth="1"/>
    <col min="7158" max="7176" width="0" style="15" hidden="1" customWidth="1"/>
    <col min="7177" max="7405" width="9.140625" style="15"/>
    <col min="7406" max="7406" width="4" style="15" customWidth="1"/>
    <col min="7407" max="7407" width="50.85546875" style="15" customWidth="1"/>
    <col min="7408" max="7408" width="11.140625" style="15" bestFit="1" customWidth="1"/>
    <col min="7409" max="7413" width="9.28515625" style="15" bestFit="1" customWidth="1"/>
    <col min="7414" max="7432" width="0" style="15" hidden="1" customWidth="1"/>
    <col min="7433" max="7661" width="9.140625" style="15"/>
    <col min="7662" max="7662" width="4" style="15" customWidth="1"/>
    <col min="7663" max="7663" width="50.85546875" style="15" customWidth="1"/>
    <col min="7664" max="7664" width="11.140625" style="15" bestFit="1" customWidth="1"/>
    <col min="7665" max="7669" width="9.28515625" style="15" bestFit="1" customWidth="1"/>
    <col min="7670" max="7688" width="0" style="15" hidden="1" customWidth="1"/>
    <col min="7689" max="7917" width="9.140625" style="15"/>
    <col min="7918" max="7918" width="4" style="15" customWidth="1"/>
    <col min="7919" max="7919" width="50.85546875" style="15" customWidth="1"/>
    <col min="7920" max="7920" width="11.140625" style="15" bestFit="1" customWidth="1"/>
    <col min="7921" max="7925" width="9.28515625" style="15" bestFit="1" customWidth="1"/>
    <col min="7926" max="7944" width="0" style="15" hidden="1" customWidth="1"/>
    <col min="7945" max="8173" width="9.140625" style="15"/>
    <col min="8174" max="8174" width="4" style="15" customWidth="1"/>
    <col min="8175" max="8175" width="50.85546875" style="15" customWidth="1"/>
    <col min="8176" max="8176" width="11.140625" style="15" bestFit="1" customWidth="1"/>
    <col min="8177" max="8181" width="9.28515625" style="15" bestFit="1" customWidth="1"/>
    <col min="8182" max="8200" width="0" style="15" hidden="1" customWidth="1"/>
    <col min="8201" max="8429" width="9.140625" style="15"/>
    <col min="8430" max="8430" width="4" style="15" customWidth="1"/>
    <col min="8431" max="8431" width="50.85546875" style="15" customWidth="1"/>
    <col min="8432" max="8432" width="11.140625" style="15" bestFit="1" customWidth="1"/>
    <col min="8433" max="8437" width="9.28515625" style="15" bestFit="1" customWidth="1"/>
    <col min="8438" max="8456" width="0" style="15" hidden="1" customWidth="1"/>
    <col min="8457" max="8685" width="9.140625" style="15"/>
    <col min="8686" max="8686" width="4" style="15" customWidth="1"/>
    <col min="8687" max="8687" width="50.85546875" style="15" customWidth="1"/>
    <col min="8688" max="8688" width="11.140625" style="15" bestFit="1" customWidth="1"/>
    <col min="8689" max="8693" width="9.28515625" style="15" bestFit="1" customWidth="1"/>
    <col min="8694" max="8712" width="0" style="15" hidden="1" customWidth="1"/>
    <col min="8713" max="8941" width="9.140625" style="15"/>
    <col min="8942" max="8942" width="4" style="15" customWidth="1"/>
    <col min="8943" max="8943" width="50.85546875" style="15" customWidth="1"/>
    <col min="8944" max="8944" width="11.140625" style="15" bestFit="1" customWidth="1"/>
    <col min="8945" max="8949" width="9.28515625" style="15" bestFit="1" customWidth="1"/>
    <col min="8950" max="8968" width="0" style="15" hidden="1" customWidth="1"/>
    <col min="8969" max="9197" width="9.140625" style="15"/>
    <col min="9198" max="9198" width="4" style="15" customWidth="1"/>
    <col min="9199" max="9199" width="50.85546875" style="15" customWidth="1"/>
    <col min="9200" max="9200" width="11.140625" style="15" bestFit="1" customWidth="1"/>
    <col min="9201" max="9205" width="9.28515625" style="15" bestFit="1" customWidth="1"/>
    <col min="9206" max="9224" width="0" style="15" hidden="1" customWidth="1"/>
    <col min="9225" max="9453" width="9.140625" style="15"/>
    <col min="9454" max="9454" width="4" style="15" customWidth="1"/>
    <col min="9455" max="9455" width="50.85546875" style="15" customWidth="1"/>
    <col min="9456" max="9456" width="11.140625" style="15" bestFit="1" customWidth="1"/>
    <col min="9457" max="9461" width="9.28515625" style="15" bestFit="1" customWidth="1"/>
    <col min="9462" max="9480" width="0" style="15" hidden="1" customWidth="1"/>
    <col min="9481" max="9709" width="9.140625" style="15"/>
    <col min="9710" max="9710" width="4" style="15" customWidth="1"/>
    <col min="9711" max="9711" width="50.85546875" style="15" customWidth="1"/>
    <col min="9712" max="9712" width="11.140625" style="15" bestFit="1" customWidth="1"/>
    <col min="9713" max="9717" width="9.28515625" style="15" bestFit="1" customWidth="1"/>
    <col min="9718" max="9736" width="0" style="15" hidden="1" customWidth="1"/>
    <col min="9737" max="9965" width="9.140625" style="15"/>
    <col min="9966" max="9966" width="4" style="15" customWidth="1"/>
    <col min="9967" max="9967" width="50.85546875" style="15" customWidth="1"/>
    <col min="9968" max="9968" width="11.140625" style="15" bestFit="1" customWidth="1"/>
    <col min="9969" max="9973" width="9.28515625" style="15" bestFit="1" customWidth="1"/>
    <col min="9974" max="9992" width="0" style="15" hidden="1" customWidth="1"/>
    <col min="9993" max="10221" width="9.140625" style="15"/>
    <col min="10222" max="10222" width="4" style="15" customWidth="1"/>
    <col min="10223" max="10223" width="50.85546875" style="15" customWidth="1"/>
    <col min="10224" max="10224" width="11.140625" style="15" bestFit="1" customWidth="1"/>
    <col min="10225" max="10229" width="9.28515625" style="15" bestFit="1" customWidth="1"/>
    <col min="10230" max="10248" width="0" style="15" hidden="1" customWidth="1"/>
    <col min="10249" max="10477" width="9.140625" style="15"/>
    <col min="10478" max="10478" width="4" style="15" customWidth="1"/>
    <col min="10479" max="10479" width="50.85546875" style="15" customWidth="1"/>
    <col min="10480" max="10480" width="11.140625" style="15" bestFit="1" customWidth="1"/>
    <col min="10481" max="10485" width="9.28515625" style="15" bestFit="1" customWidth="1"/>
    <col min="10486" max="10504" width="0" style="15" hidden="1" customWidth="1"/>
    <col min="10505" max="10733" width="9.140625" style="15"/>
    <col min="10734" max="10734" width="4" style="15" customWidth="1"/>
    <col min="10735" max="10735" width="50.85546875" style="15" customWidth="1"/>
    <col min="10736" max="10736" width="11.140625" style="15" bestFit="1" customWidth="1"/>
    <col min="10737" max="10741" width="9.28515625" style="15" bestFit="1" customWidth="1"/>
    <col min="10742" max="10760" width="0" style="15" hidden="1" customWidth="1"/>
    <col min="10761" max="10989" width="9.140625" style="15"/>
    <col min="10990" max="10990" width="4" style="15" customWidth="1"/>
    <col min="10991" max="10991" width="50.85546875" style="15" customWidth="1"/>
    <col min="10992" max="10992" width="11.140625" style="15" bestFit="1" customWidth="1"/>
    <col min="10993" max="10997" width="9.28515625" style="15" bestFit="1" customWidth="1"/>
    <col min="10998" max="11016" width="0" style="15" hidden="1" customWidth="1"/>
    <col min="11017" max="11245" width="9.140625" style="15"/>
    <col min="11246" max="11246" width="4" style="15" customWidth="1"/>
    <col min="11247" max="11247" width="50.85546875" style="15" customWidth="1"/>
    <col min="11248" max="11248" width="11.140625" style="15" bestFit="1" customWidth="1"/>
    <col min="11249" max="11253" width="9.28515625" style="15" bestFit="1" customWidth="1"/>
    <col min="11254" max="11272" width="0" style="15" hidden="1" customWidth="1"/>
    <col min="11273" max="11501" width="9.140625" style="15"/>
    <col min="11502" max="11502" width="4" style="15" customWidth="1"/>
    <col min="11503" max="11503" width="50.85546875" style="15" customWidth="1"/>
    <col min="11504" max="11504" width="11.140625" style="15" bestFit="1" customWidth="1"/>
    <col min="11505" max="11509" width="9.28515625" style="15" bestFit="1" customWidth="1"/>
    <col min="11510" max="11528" width="0" style="15" hidden="1" customWidth="1"/>
    <col min="11529" max="11757" width="9.140625" style="15"/>
    <col min="11758" max="11758" width="4" style="15" customWidth="1"/>
    <col min="11759" max="11759" width="50.85546875" style="15" customWidth="1"/>
    <col min="11760" max="11760" width="11.140625" style="15" bestFit="1" customWidth="1"/>
    <col min="11761" max="11765" width="9.28515625" style="15" bestFit="1" customWidth="1"/>
    <col min="11766" max="11784" width="0" style="15" hidden="1" customWidth="1"/>
    <col min="11785" max="12013" width="9.140625" style="15"/>
    <col min="12014" max="12014" width="4" style="15" customWidth="1"/>
    <col min="12015" max="12015" width="50.85546875" style="15" customWidth="1"/>
    <col min="12016" max="12016" width="11.140625" style="15" bestFit="1" customWidth="1"/>
    <col min="12017" max="12021" width="9.28515625" style="15" bestFit="1" customWidth="1"/>
    <col min="12022" max="12040" width="0" style="15" hidden="1" customWidth="1"/>
    <col min="12041" max="12269" width="9.140625" style="15"/>
    <col min="12270" max="12270" width="4" style="15" customWidth="1"/>
    <col min="12271" max="12271" width="50.85546875" style="15" customWidth="1"/>
    <col min="12272" max="12272" width="11.140625" style="15" bestFit="1" customWidth="1"/>
    <col min="12273" max="12277" width="9.28515625" style="15" bestFit="1" customWidth="1"/>
    <col min="12278" max="12296" width="0" style="15" hidden="1" customWidth="1"/>
    <col min="12297" max="12525" width="9.140625" style="15"/>
    <col min="12526" max="12526" width="4" style="15" customWidth="1"/>
    <col min="12527" max="12527" width="50.85546875" style="15" customWidth="1"/>
    <col min="12528" max="12528" width="11.140625" style="15" bestFit="1" customWidth="1"/>
    <col min="12529" max="12533" width="9.28515625" style="15" bestFit="1" customWidth="1"/>
    <col min="12534" max="12552" width="0" style="15" hidden="1" customWidth="1"/>
    <col min="12553" max="12781" width="9.140625" style="15"/>
    <col min="12782" max="12782" width="4" style="15" customWidth="1"/>
    <col min="12783" max="12783" width="50.85546875" style="15" customWidth="1"/>
    <col min="12784" max="12784" width="11.140625" style="15" bestFit="1" customWidth="1"/>
    <col min="12785" max="12789" width="9.28515625" style="15" bestFit="1" customWidth="1"/>
    <col min="12790" max="12808" width="0" style="15" hidden="1" customWidth="1"/>
    <col min="12809" max="13037" width="9.140625" style="15"/>
    <col min="13038" max="13038" width="4" style="15" customWidth="1"/>
    <col min="13039" max="13039" width="50.85546875" style="15" customWidth="1"/>
    <col min="13040" max="13040" width="11.140625" style="15" bestFit="1" customWidth="1"/>
    <col min="13041" max="13045" width="9.28515625" style="15" bestFit="1" customWidth="1"/>
    <col min="13046" max="13064" width="0" style="15" hidden="1" customWidth="1"/>
    <col min="13065" max="13293" width="9.140625" style="15"/>
    <col min="13294" max="13294" width="4" style="15" customWidth="1"/>
    <col min="13295" max="13295" width="50.85546875" style="15" customWidth="1"/>
    <col min="13296" max="13296" width="11.140625" style="15" bestFit="1" customWidth="1"/>
    <col min="13297" max="13301" width="9.28515625" style="15" bestFit="1" customWidth="1"/>
    <col min="13302" max="13320" width="0" style="15" hidden="1" customWidth="1"/>
    <col min="13321" max="13549" width="9.140625" style="15"/>
    <col min="13550" max="13550" width="4" style="15" customWidth="1"/>
    <col min="13551" max="13551" width="50.85546875" style="15" customWidth="1"/>
    <col min="13552" max="13552" width="11.140625" style="15" bestFit="1" customWidth="1"/>
    <col min="13553" max="13557" width="9.28515625" style="15" bestFit="1" customWidth="1"/>
    <col min="13558" max="13576" width="0" style="15" hidden="1" customWidth="1"/>
    <col min="13577" max="13805" width="9.140625" style="15"/>
    <col min="13806" max="13806" width="4" style="15" customWidth="1"/>
    <col min="13807" max="13807" width="50.85546875" style="15" customWidth="1"/>
    <col min="13808" max="13808" width="11.140625" style="15" bestFit="1" customWidth="1"/>
    <col min="13809" max="13813" width="9.28515625" style="15" bestFit="1" customWidth="1"/>
    <col min="13814" max="13832" width="0" style="15" hidden="1" customWidth="1"/>
    <col min="13833" max="14061" width="9.140625" style="15"/>
    <col min="14062" max="14062" width="4" style="15" customWidth="1"/>
    <col min="14063" max="14063" width="50.85546875" style="15" customWidth="1"/>
    <col min="14064" max="14064" width="11.140625" style="15" bestFit="1" customWidth="1"/>
    <col min="14065" max="14069" width="9.28515625" style="15" bestFit="1" customWidth="1"/>
    <col min="14070" max="14088" width="0" style="15" hidden="1" customWidth="1"/>
    <col min="14089" max="14317" width="9.140625" style="15"/>
    <col min="14318" max="14318" width="4" style="15" customWidth="1"/>
    <col min="14319" max="14319" width="50.85546875" style="15" customWidth="1"/>
    <col min="14320" max="14320" width="11.140625" style="15" bestFit="1" customWidth="1"/>
    <col min="14321" max="14325" width="9.28515625" style="15" bestFit="1" customWidth="1"/>
    <col min="14326" max="14344" width="0" style="15" hidden="1" customWidth="1"/>
    <col min="14345" max="14573" width="9.140625" style="15"/>
    <col min="14574" max="14574" width="4" style="15" customWidth="1"/>
    <col min="14575" max="14575" width="50.85546875" style="15" customWidth="1"/>
    <col min="14576" max="14576" width="11.140625" style="15" bestFit="1" customWidth="1"/>
    <col min="14577" max="14581" width="9.28515625" style="15" bestFit="1" customWidth="1"/>
    <col min="14582" max="14600" width="0" style="15" hidden="1" customWidth="1"/>
    <col min="14601" max="14829" width="9.140625" style="15"/>
    <col min="14830" max="14830" width="4" style="15" customWidth="1"/>
    <col min="14831" max="14831" width="50.85546875" style="15" customWidth="1"/>
    <col min="14832" max="14832" width="11.140625" style="15" bestFit="1" customWidth="1"/>
    <col min="14833" max="14837" width="9.28515625" style="15" bestFit="1" customWidth="1"/>
    <col min="14838" max="14856" width="0" style="15" hidden="1" customWidth="1"/>
    <col min="14857" max="15085" width="9.140625" style="15"/>
    <col min="15086" max="15086" width="4" style="15" customWidth="1"/>
    <col min="15087" max="15087" width="50.85546875" style="15" customWidth="1"/>
    <col min="15088" max="15088" width="11.140625" style="15" bestFit="1" customWidth="1"/>
    <col min="15089" max="15093" width="9.28515625" style="15" bestFit="1" customWidth="1"/>
    <col min="15094" max="15112" width="0" style="15" hidden="1" customWidth="1"/>
    <col min="15113" max="15341" width="9.140625" style="15"/>
    <col min="15342" max="15342" width="4" style="15" customWidth="1"/>
    <col min="15343" max="15343" width="50.85546875" style="15" customWidth="1"/>
    <col min="15344" max="15344" width="11.140625" style="15" bestFit="1" customWidth="1"/>
    <col min="15345" max="15349" width="9.28515625" style="15" bestFit="1" customWidth="1"/>
    <col min="15350" max="15368" width="0" style="15" hidden="1" customWidth="1"/>
    <col min="15369" max="15597" width="9.140625" style="15"/>
    <col min="15598" max="15598" width="4" style="15" customWidth="1"/>
    <col min="15599" max="15599" width="50.85546875" style="15" customWidth="1"/>
    <col min="15600" max="15600" width="11.140625" style="15" bestFit="1" customWidth="1"/>
    <col min="15601" max="15605" width="9.28515625" style="15" bestFit="1" customWidth="1"/>
    <col min="15606" max="15624" width="0" style="15" hidden="1" customWidth="1"/>
    <col min="15625" max="15853" width="9.140625" style="15"/>
    <col min="15854" max="15854" width="4" style="15" customWidth="1"/>
    <col min="15855" max="15855" width="50.85546875" style="15" customWidth="1"/>
    <col min="15856" max="15856" width="11.140625" style="15" bestFit="1" customWidth="1"/>
    <col min="15857" max="15861" width="9.28515625" style="15" bestFit="1" customWidth="1"/>
    <col min="15862" max="15880" width="0" style="15" hidden="1" customWidth="1"/>
    <col min="15881" max="16109" width="9.140625" style="15"/>
    <col min="16110" max="16110" width="4" style="15" customWidth="1"/>
    <col min="16111" max="16111" width="50.85546875" style="15" customWidth="1"/>
    <col min="16112" max="16112" width="11.140625" style="15" bestFit="1" customWidth="1"/>
    <col min="16113" max="16117" width="9.28515625" style="15" bestFit="1" customWidth="1"/>
    <col min="16118" max="16136" width="0" style="15" hidden="1" customWidth="1"/>
    <col min="16137" max="16384" width="9.140625" style="15"/>
  </cols>
  <sheetData>
    <row r="1" spans="1:17" ht="18.75" customHeight="1" x14ac:dyDescent="0.25">
      <c r="A1" s="74" t="s">
        <v>151</v>
      </c>
      <c r="B1" s="71"/>
      <c r="C1" s="73"/>
      <c r="D1" s="73"/>
      <c r="E1" s="73"/>
      <c r="F1" s="73"/>
      <c r="G1" s="73"/>
      <c r="H1" s="73"/>
      <c r="I1" s="73"/>
      <c r="J1" s="73"/>
      <c r="K1" s="73"/>
      <c r="L1" s="73"/>
      <c r="M1" s="73"/>
      <c r="N1" s="73"/>
      <c r="O1" s="73"/>
      <c r="P1" s="73"/>
      <c r="Q1" s="73"/>
    </row>
    <row r="5" spans="1:17" ht="18.75" customHeight="1" x14ac:dyDescent="0.25">
      <c r="B5" s="14" t="s">
        <v>64</v>
      </c>
      <c r="C5" s="112" t="s">
        <v>130</v>
      </c>
      <c r="D5" s="113"/>
      <c r="E5" s="113"/>
      <c r="F5" s="113"/>
      <c r="G5" s="113"/>
      <c r="H5" s="113"/>
      <c r="I5" s="113"/>
      <c r="J5" s="113"/>
      <c r="K5" s="113"/>
      <c r="L5" s="113"/>
      <c r="M5" s="113"/>
      <c r="N5" s="113"/>
      <c r="O5" s="113"/>
      <c r="P5" s="113"/>
      <c r="Q5" s="114"/>
    </row>
    <row r="6" spans="1:17" ht="18.75" customHeight="1" x14ac:dyDescent="0.25">
      <c r="B6" s="31" t="s">
        <v>65</v>
      </c>
      <c r="C6" s="112" t="s">
        <v>134</v>
      </c>
      <c r="D6" s="113"/>
      <c r="E6" s="113"/>
      <c r="F6" s="113"/>
      <c r="G6" s="113"/>
      <c r="H6" s="113"/>
      <c r="I6" s="113"/>
      <c r="J6" s="113"/>
      <c r="K6" s="113"/>
      <c r="L6" s="113"/>
      <c r="M6" s="113"/>
      <c r="N6" s="113"/>
      <c r="O6" s="113"/>
      <c r="P6" s="113"/>
      <c r="Q6" s="114"/>
    </row>
    <row r="7" spans="1:17" ht="18.75" customHeight="1" x14ac:dyDescent="0.25">
      <c r="B7" s="31" t="s">
        <v>66</v>
      </c>
      <c r="C7" s="111" t="s">
        <v>132</v>
      </c>
      <c r="D7" s="46"/>
      <c r="E7" s="46"/>
      <c r="F7" s="46"/>
      <c r="G7" s="46"/>
      <c r="H7" s="46"/>
      <c r="I7" s="46"/>
      <c r="J7" s="46"/>
      <c r="K7" s="46"/>
      <c r="L7" s="46"/>
      <c r="M7" s="46"/>
      <c r="N7" s="46"/>
      <c r="O7" s="46"/>
      <c r="P7" s="46"/>
      <c r="Q7" s="47"/>
    </row>
    <row r="9" spans="1:17" ht="18.75" customHeight="1" x14ac:dyDescent="0.2">
      <c r="B9" s="14" t="s">
        <v>49</v>
      </c>
      <c r="C9" s="44"/>
      <c r="E9" s="78"/>
    </row>
    <row r="10" spans="1:17" ht="18.75" customHeight="1" x14ac:dyDescent="0.2">
      <c r="B10" s="14" t="s">
        <v>50</v>
      </c>
      <c r="C10" s="44"/>
      <c r="E10" s="78"/>
    </row>
    <row r="11" spans="1:17" ht="18.75" customHeight="1" x14ac:dyDescent="0.25">
      <c r="B11" s="14" t="s">
        <v>72</v>
      </c>
      <c r="C11" s="50" t="str">
        <f>IF(AND(C9&lt;&gt;"",C10&lt;&gt;"",C9&lt;=C10),C10-C9+1,"Início e fim?")</f>
        <v>Início e fim?</v>
      </c>
    </row>
    <row r="12" spans="1:17" ht="18.75" customHeight="1" x14ac:dyDescent="0.25">
      <c r="B12" s="14" t="s">
        <v>181</v>
      </c>
      <c r="C12" s="115" t="str">
        <f>IF(C11&lt;&gt;"Início e fim?",C10+1,"Início e fim?")</f>
        <v>Início e fim?</v>
      </c>
      <c r="E12" s="133" t="s">
        <v>17</v>
      </c>
      <c r="F12" s="134"/>
    </row>
    <row r="13" spans="1:17" ht="25.5" x14ac:dyDescent="0.25">
      <c r="B13" s="110" t="s">
        <v>150</v>
      </c>
      <c r="C13" s="44"/>
      <c r="E13" s="57" t="s">
        <v>16</v>
      </c>
      <c r="F13" s="58">
        <v>0.04</v>
      </c>
    </row>
    <row r="14" spans="1:17" ht="18.75" customHeight="1" x14ac:dyDescent="0.25">
      <c r="B14" s="14" t="s">
        <v>69</v>
      </c>
      <c r="C14" s="50" t="str">
        <f>IF(AND(C11&lt;&gt;"Início e fim?",C13&lt;&gt;""),C13+C9-1,"Início e fim?")</f>
        <v>Início e fim?</v>
      </c>
    </row>
    <row r="15" spans="1:17" ht="18.75" customHeight="1" x14ac:dyDescent="0.25">
      <c r="B15" s="14" t="s">
        <v>53</v>
      </c>
      <c r="C15" s="44"/>
    </row>
    <row r="16" spans="1:17" ht="54" customHeight="1" x14ac:dyDescent="0.25">
      <c r="B16" s="102" t="s">
        <v>90</v>
      </c>
      <c r="C16" s="44"/>
    </row>
    <row r="17" spans="1:19" ht="18.75" customHeight="1" x14ac:dyDescent="0.25">
      <c r="B17" s="14" t="s">
        <v>59</v>
      </c>
      <c r="C17" s="115" t="str">
        <f>IF(AND(C9&lt;&gt;"",C10&lt;&gt;"",C9&lt;=C10),IF(C16="N",C12+C15,C9+C15),"Início e fim?")</f>
        <v>Início e fim?</v>
      </c>
    </row>
    <row r="19" spans="1:19" ht="18.75" customHeight="1" x14ac:dyDescent="0.25">
      <c r="C19" s="41" t="s">
        <v>0</v>
      </c>
    </row>
    <row r="20" spans="1:19" ht="18.75" customHeight="1" x14ac:dyDescent="0.25">
      <c r="B20"/>
      <c r="C20" s="50">
        <f>IF(C11&lt;&gt;"VALOR?",C9,"VALOR?")</f>
        <v>0</v>
      </c>
      <c r="D20" s="50">
        <f>IFERROR(IF(C$20&lt;&gt;"",IF(C$20+1&gt;$C$14,"",C$20+1),""),"")</f>
        <v>1</v>
      </c>
      <c r="E20" s="50">
        <f t="shared" ref="E20:Q20" si="0">IF(D$20&lt;&gt;"",IF(D$20+1&gt;$C$14,"",D$20+1),"")</f>
        <v>2</v>
      </c>
      <c r="F20" s="50">
        <f t="shared" si="0"/>
        <v>3</v>
      </c>
      <c r="G20" s="50">
        <f t="shared" si="0"/>
        <v>4</v>
      </c>
      <c r="H20" s="50">
        <f t="shared" si="0"/>
        <v>5</v>
      </c>
      <c r="I20" s="50">
        <f t="shared" si="0"/>
        <v>6</v>
      </c>
      <c r="J20" s="50">
        <f t="shared" si="0"/>
        <v>7</v>
      </c>
      <c r="K20" s="50">
        <f t="shared" si="0"/>
        <v>8</v>
      </c>
      <c r="L20" s="50">
        <f t="shared" si="0"/>
        <v>9</v>
      </c>
      <c r="M20" s="50">
        <f t="shared" si="0"/>
        <v>10</v>
      </c>
      <c r="N20" s="50">
        <f t="shared" si="0"/>
        <v>11</v>
      </c>
      <c r="O20" s="50">
        <f t="shared" si="0"/>
        <v>12</v>
      </c>
      <c r="P20" s="50">
        <f t="shared" si="0"/>
        <v>13</v>
      </c>
      <c r="Q20" s="50">
        <f t="shared" si="0"/>
        <v>14</v>
      </c>
      <c r="R20"/>
      <c r="S20"/>
    </row>
    <row r="21" spans="1:19" ht="18.75" customHeight="1" x14ac:dyDescent="0.25">
      <c r="A21" s="31"/>
      <c r="B21" s="93" t="s">
        <v>79</v>
      </c>
      <c r="C21" s="50">
        <v>1</v>
      </c>
      <c r="D21" s="50">
        <f>IF(D$20&lt;&gt;"",C$21+1,"")</f>
        <v>2</v>
      </c>
      <c r="E21" s="50">
        <f t="shared" ref="E21:Q21" si="1">IF(E$20&lt;&gt;"",D$21+1,"")</f>
        <v>3</v>
      </c>
      <c r="F21" s="50">
        <f t="shared" si="1"/>
        <v>4</v>
      </c>
      <c r="G21" s="50">
        <f t="shared" si="1"/>
        <v>5</v>
      </c>
      <c r="H21" s="50">
        <f t="shared" si="1"/>
        <v>6</v>
      </c>
      <c r="I21" s="50">
        <f t="shared" si="1"/>
        <v>7</v>
      </c>
      <c r="J21" s="50">
        <f t="shared" si="1"/>
        <v>8</v>
      </c>
      <c r="K21" s="50">
        <f t="shared" si="1"/>
        <v>9</v>
      </c>
      <c r="L21" s="50">
        <f t="shared" si="1"/>
        <v>10</v>
      </c>
      <c r="M21" s="50">
        <f t="shared" si="1"/>
        <v>11</v>
      </c>
      <c r="N21" s="50">
        <f t="shared" si="1"/>
        <v>12</v>
      </c>
      <c r="O21" s="50">
        <f t="shared" si="1"/>
        <v>13</v>
      </c>
      <c r="P21" s="50">
        <f t="shared" si="1"/>
        <v>14</v>
      </c>
      <c r="Q21" s="50">
        <f t="shared" si="1"/>
        <v>15</v>
      </c>
      <c r="R21"/>
      <c r="S21"/>
    </row>
    <row r="22" spans="1:19" ht="18.75" customHeight="1" x14ac:dyDescent="0.25">
      <c r="A22" s="31"/>
      <c r="B22" s="93" t="s">
        <v>80</v>
      </c>
      <c r="C22" s="50" t="str">
        <f>IFERROR(IF(AND(C$20&lt;&gt;"",$C$15-($C$17-C$20)+1&gt;0),$C$15-($C$17-C$20)+1,""),"")</f>
        <v/>
      </c>
      <c r="D22" s="50" t="str">
        <f>IFERROR(IF(AND(D$20&lt;&gt;"",$C$15-($C$17-D$20)+1&gt;0),$C$15-($C$17-D$20)+1,""),"")</f>
        <v/>
      </c>
      <c r="E22" s="50" t="str">
        <f>IFERROR(IF(AND(E$20&lt;&gt;"",$C$15-($C$17-E$20)+1&gt;0),$C$15-($C$17-E$20)+1,""),"")</f>
        <v/>
      </c>
      <c r="F22" s="50" t="str">
        <f>IFERROR(IF(AND(F$20&lt;&gt;"",$C$15-($C$17-F$20)+1&gt;0),$C$15-($C$17-F$20)+1,""),"")</f>
        <v/>
      </c>
      <c r="G22" s="50" t="str">
        <f>IFERROR(IF(AND(G$20&lt;&gt;"",$C$15-($C$17-G$20)+1&gt;0),$C$15-($C$17-G$20)+1,""),"")</f>
        <v/>
      </c>
      <c r="H22" s="50" t="str">
        <f t="shared" ref="H22:Q22" si="2">IFERROR(IF(AND(H$20&lt;&gt;"",$C$15-($C$17-H$20)+1&gt;0),$C$15-($C$17-H$20)+1,""),"")</f>
        <v/>
      </c>
      <c r="I22" s="50" t="str">
        <f t="shared" si="2"/>
        <v/>
      </c>
      <c r="J22" s="50" t="str">
        <f t="shared" si="2"/>
        <v/>
      </c>
      <c r="K22" s="50" t="str">
        <f t="shared" si="2"/>
        <v/>
      </c>
      <c r="L22" s="50" t="str">
        <f t="shared" si="2"/>
        <v/>
      </c>
      <c r="M22" s="50" t="str">
        <f t="shared" si="2"/>
        <v/>
      </c>
      <c r="N22" s="50" t="str">
        <f t="shared" si="2"/>
        <v/>
      </c>
      <c r="O22" s="50" t="str">
        <f t="shared" si="2"/>
        <v/>
      </c>
      <c r="P22" s="50" t="str">
        <f t="shared" si="2"/>
        <v/>
      </c>
      <c r="Q22" s="50" t="str">
        <f t="shared" si="2"/>
        <v/>
      </c>
      <c r="R22"/>
      <c r="S22"/>
    </row>
    <row r="23" spans="1:19" ht="18.75" customHeight="1" x14ac:dyDescent="0.25">
      <c r="A23" s="28"/>
      <c r="B23" s="28"/>
      <c r="C23" s="91"/>
      <c r="D23" s="91"/>
      <c r="E23" s="91"/>
      <c r="F23" s="91"/>
      <c r="G23" s="91"/>
      <c r="H23" s="91"/>
      <c r="I23" s="91"/>
      <c r="J23" s="9"/>
      <c r="K23" s="9"/>
      <c r="L23" s="9"/>
      <c r="M23" s="9"/>
      <c r="N23" s="9"/>
      <c r="O23" s="9"/>
      <c r="P23" s="9"/>
      <c r="Q23" s="9"/>
    </row>
    <row r="24" spans="1:19" ht="18.75" customHeight="1" x14ac:dyDescent="0.25">
      <c r="A24" s="31" t="s">
        <v>1</v>
      </c>
      <c r="B24" s="92"/>
      <c r="C24" s="9"/>
      <c r="D24" s="9"/>
      <c r="E24" s="9"/>
      <c r="F24" s="9"/>
      <c r="G24" s="9"/>
      <c r="H24" s="9"/>
      <c r="I24" s="9"/>
      <c r="J24" s="9"/>
      <c r="K24" s="9"/>
      <c r="L24" s="9"/>
      <c r="M24" s="9"/>
      <c r="N24" s="9"/>
      <c r="O24" s="9"/>
      <c r="P24" s="9"/>
      <c r="Q24" s="9"/>
    </row>
    <row r="25" spans="1:19" ht="18.75" customHeight="1" x14ac:dyDescent="0.25">
      <c r="A25" s="29"/>
      <c r="B25" s="29"/>
      <c r="C25" s="30"/>
      <c r="D25" s="30"/>
      <c r="E25" s="30"/>
      <c r="F25" s="30"/>
      <c r="G25" s="30"/>
      <c r="H25" s="30"/>
      <c r="I25" s="30"/>
      <c r="J25" s="30"/>
      <c r="K25" s="30"/>
    </row>
    <row r="26" spans="1:19" ht="18.75" customHeight="1" x14ac:dyDescent="0.2">
      <c r="A26" s="31" t="s">
        <v>2</v>
      </c>
      <c r="B26" s="32"/>
      <c r="C26" s="80"/>
      <c r="D26" s="80"/>
      <c r="E26" s="80"/>
      <c r="F26" s="80"/>
      <c r="G26" s="80"/>
      <c r="H26" s="80"/>
      <c r="I26" s="80"/>
      <c r="J26" s="80"/>
      <c r="K26" s="80"/>
      <c r="L26" s="80"/>
      <c r="M26" s="80"/>
      <c r="N26" s="80"/>
      <c r="O26" s="80"/>
      <c r="P26" s="80"/>
      <c r="Q26" s="80"/>
    </row>
    <row r="27" spans="1:19" ht="21.75" customHeight="1" x14ac:dyDescent="0.25">
      <c r="A27" s="31"/>
      <c r="B27" s="103" t="s">
        <v>124</v>
      </c>
      <c r="C27" s="43"/>
      <c r="D27" s="43"/>
      <c r="E27" s="43"/>
      <c r="F27" s="43"/>
      <c r="G27" s="43"/>
      <c r="H27" s="43"/>
      <c r="I27" s="43"/>
      <c r="J27" s="43"/>
      <c r="K27" s="43"/>
      <c r="L27" s="43"/>
      <c r="M27" s="43"/>
      <c r="N27" s="43"/>
      <c r="O27" s="43"/>
      <c r="P27" s="43"/>
      <c r="Q27" s="43"/>
    </row>
    <row r="28" spans="1:19" ht="21.75" customHeight="1" x14ac:dyDescent="0.25">
      <c r="A28" s="31"/>
      <c r="B28" s="103" t="s">
        <v>125</v>
      </c>
      <c r="C28" s="43"/>
      <c r="D28" s="43"/>
      <c r="E28" s="43"/>
      <c r="F28" s="43"/>
      <c r="G28" s="43"/>
      <c r="H28" s="43"/>
      <c r="I28" s="43"/>
      <c r="J28" s="43"/>
      <c r="K28" s="43"/>
      <c r="L28" s="43"/>
      <c r="M28" s="43"/>
      <c r="N28" s="43"/>
      <c r="O28" s="43"/>
      <c r="P28" s="43"/>
      <c r="Q28" s="43"/>
    </row>
    <row r="29" spans="1:19" ht="21.75" customHeight="1" x14ac:dyDescent="0.25">
      <c r="A29" s="31"/>
      <c r="B29" s="103" t="s">
        <v>126</v>
      </c>
      <c r="C29" s="43"/>
      <c r="D29" s="43"/>
      <c r="E29" s="43"/>
      <c r="F29" s="43"/>
      <c r="G29" s="43"/>
      <c r="H29" s="43"/>
      <c r="I29" s="43"/>
      <c r="J29" s="43"/>
      <c r="K29" s="43"/>
      <c r="L29" s="43"/>
      <c r="M29" s="43"/>
      <c r="N29" s="43"/>
      <c r="O29" s="43"/>
      <c r="P29" s="43"/>
      <c r="Q29" s="43"/>
    </row>
    <row r="30" spans="1:19" ht="21.75" customHeight="1" x14ac:dyDescent="0.25">
      <c r="A30" s="31"/>
      <c r="B30" s="103" t="s">
        <v>127</v>
      </c>
      <c r="C30" s="43"/>
      <c r="D30" s="43"/>
      <c r="E30" s="43"/>
      <c r="F30" s="43"/>
      <c r="G30" s="43"/>
      <c r="H30" s="43"/>
      <c r="I30" s="43"/>
      <c r="J30" s="43"/>
      <c r="K30" s="43"/>
      <c r="L30" s="43"/>
      <c r="M30" s="43"/>
      <c r="N30" s="43"/>
      <c r="O30" s="43"/>
      <c r="P30" s="43"/>
      <c r="Q30" s="43"/>
    </row>
    <row r="31" spans="1:19" ht="21.75" customHeight="1" x14ac:dyDescent="0.25">
      <c r="A31" s="31"/>
      <c r="B31" s="103" t="s">
        <v>128</v>
      </c>
      <c r="C31" s="43"/>
      <c r="D31" s="43"/>
      <c r="E31" s="43"/>
      <c r="F31" s="43"/>
      <c r="G31" s="43"/>
      <c r="H31" s="43"/>
      <c r="I31" s="43"/>
      <c r="J31" s="43"/>
      <c r="K31" s="43"/>
      <c r="L31" s="43"/>
      <c r="M31" s="43"/>
      <c r="N31" s="43"/>
      <c r="O31" s="43"/>
      <c r="P31" s="43"/>
      <c r="Q31" s="43"/>
    </row>
    <row r="32" spans="1:19" ht="21.75" customHeight="1" x14ac:dyDescent="0.25">
      <c r="A32" s="31"/>
      <c r="B32" s="103" t="s">
        <v>129</v>
      </c>
      <c r="C32" s="43"/>
      <c r="D32" s="43"/>
      <c r="E32" s="43"/>
      <c r="F32" s="43"/>
      <c r="G32" s="43"/>
      <c r="H32" s="43"/>
      <c r="I32" s="43"/>
      <c r="J32" s="43"/>
      <c r="K32" s="43"/>
      <c r="L32" s="43"/>
      <c r="M32" s="43"/>
      <c r="N32" s="43"/>
      <c r="O32" s="43"/>
      <c r="P32" s="43"/>
      <c r="Q32" s="43"/>
    </row>
    <row r="33" spans="1:17" ht="18.75" customHeight="1" x14ac:dyDescent="0.25">
      <c r="A33" s="31" t="s">
        <v>133</v>
      </c>
      <c r="B33" s="29"/>
      <c r="C33" s="59">
        <f>SUM(C27:C32)</f>
        <v>0</v>
      </c>
      <c r="D33" s="59">
        <f t="shared" ref="D33:Q33" si="3">SUM(D27:D32)</f>
        <v>0</v>
      </c>
      <c r="E33" s="59">
        <f t="shared" si="3"/>
        <v>0</v>
      </c>
      <c r="F33" s="59">
        <f t="shared" si="3"/>
        <v>0</v>
      </c>
      <c r="G33" s="59">
        <f t="shared" si="3"/>
        <v>0</v>
      </c>
      <c r="H33" s="59">
        <f t="shared" si="3"/>
        <v>0</v>
      </c>
      <c r="I33" s="59">
        <f t="shared" si="3"/>
        <v>0</v>
      </c>
      <c r="J33" s="59">
        <f t="shared" si="3"/>
        <v>0</v>
      </c>
      <c r="K33" s="59">
        <f t="shared" si="3"/>
        <v>0</v>
      </c>
      <c r="L33" s="59">
        <f t="shared" si="3"/>
        <v>0</v>
      </c>
      <c r="M33" s="59">
        <f t="shared" si="3"/>
        <v>0</v>
      </c>
      <c r="N33" s="59">
        <f t="shared" si="3"/>
        <v>0</v>
      </c>
      <c r="O33" s="59">
        <f t="shared" si="3"/>
        <v>0</v>
      </c>
      <c r="P33" s="59">
        <f t="shared" si="3"/>
        <v>0</v>
      </c>
      <c r="Q33" s="59">
        <f t="shared" si="3"/>
        <v>0</v>
      </c>
    </row>
    <row r="34" spans="1:17" ht="18.75" customHeight="1" x14ac:dyDescent="0.25">
      <c r="A34" s="33" t="s">
        <v>3</v>
      </c>
      <c r="B34" s="29"/>
      <c r="C34" s="60">
        <f>IF(C$21&lt;&gt;"",C33/((1+$F$13)^C$21),0)</f>
        <v>0</v>
      </c>
      <c r="D34" s="60">
        <f t="shared" ref="D34:Q34" si="4">IF(D$21&lt;&gt;"",D33/((1+$F$13)^D$21),0)</f>
        <v>0</v>
      </c>
      <c r="E34" s="60">
        <f t="shared" si="4"/>
        <v>0</v>
      </c>
      <c r="F34" s="60">
        <f t="shared" si="4"/>
        <v>0</v>
      </c>
      <c r="G34" s="60">
        <f t="shared" si="4"/>
        <v>0</v>
      </c>
      <c r="H34" s="60">
        <f t="shared" si="4"/>
        <v>0</v>
      </c>
      <c r="I34" s="60">
        <f t="shared" si="4"/>
        <v>0</v>
      </c>
      <c r="J34" s="60">
        <f t="shared" si="4"/>
        <v>0</v>
      </c>
      <c r="K34" s="60">
        <f t="shared" si="4"/>
        <v>0</v>
      </c>
      <c r="L34" s="60">
        <f t="shared" si="4"/>
        <v>0</v>
      </c>
      <c r="M34" s="60">
        <f t="shared" si="4"/>
        <v>0</v>
      </c>
      <c r="N34" s="60">
        <f t="shared" si="4"/>
        <v>0</v>
      </c>
      <c r="O34" s="60">
        <f t="shared" si="4"/>
        <v>0</v>
      </c>
      <c r="P34" s="60">
        <f t="shared" si="4"/>
        <v>0</v>
      </c>
      <c r="Q34" s="60">
        <f t="shared" si="4"/>
        <v>0</v>
      </c>
    </row>
    <row r="35" spans="1:17" ht="18.75" customHeight="1" x14ac:dyDescent="0.25">
      <c r="A35" s="31" t="s">
        <v>4</v>
      </c>
      <c r="B35" s="34"/>
      <c r="C35" s="59">
        <f>ROUND(SUM(C34:Q34),2)</f>
        <v>0</v>
      </c>
      <c r="D35" s="40"/>
      <c r="E35" s="40"/>
      <c r="F35" s="40"/>
      <c r="G35" s="40"/>
      <c r="H35" s="40"/>
      <c r="I35" s="40"/>
      <c r="J35" s="40"/>
      <c r="K35" s="40"/>
      <c r="L35" s="40"/>
      <c r="M35" s="40"/>
      <c r="N35" s="40"/>
      <c r="O35" s="40"/>
      <c r="P35" s="40"/>
      <c r="Q35" s="40"/>
    </row>
    <row r="36" spans="1:17" ht="18.75" customHeight="1" x14ac:dyDescent="0.25">
      <c r="C36" s="40"/>
      <c r="D36" s="40"/>
      <c r="E36" s="40"/>
      <c r="F36" s="40"/>
      <c r="G36" s="40"/>
      <c r="H36" s="40"/>
      <c r="I36" s="40"/>
      <c r="J36" s="40"/>
      <c r="K36" s="40"/>
      <c r="L36" s="40"/>
      <c r="M36" s="40"/>
      <c r="N36" s="40"/>
      <c r="O36" s="40"/>
      <c r="P36" s="40"/>
      <c r="Q36" s="40"/>
    </row>
    <row r="37" spans="1:17" ht="18.75" customHeight="1" x14ac:dyDescent="0.25">
      <c r="A37" s="31" t="s">
        <v>5</v>
      </c>
      <c r="B37" s="29"/>
      <c r="C37" s="59">
        <f>IF('C.EVF_Residual'!C53&gt;0,'C.EVF_Residual'!C53,0)</f>
        <v>0</v>
      </c>
      <c r="D37" s="28" t="s">
        <v>91</v>
      </c>
      <c r="E37" s="42"/>
      <c r="F37" s="40"/>
      <c r="G37" s="40"/>
      <c r="H37" s="40"/>
      <c r="I37" s="40"/>
      <c r="J37" s="40"/>
      <c r="K37" s="40"/>
      <c r="L37" s="40"/>
      <c r="M37" s="40"/>
      <c r="N37" s="40"/>
      <c r="O37" s="40"/>
      <c r="P37" s="40"/>
      <c r="Q37" s="40"/>
    </row>
    <row r="38" spans="1:17" ht="18.75" customHeight="1" x14ac:dyDescent="0.25">
      <c r="A38" s="33" t="s">
        <v>6</v>
      </c>
      <c r="B38" s="29"/>
      <c r="C38" s="14" t="str">
        <f>C14</f>
        <v>Início e fim?</v>
      </c>
      <c r="D38" s="35"/>
      <c r="E38" s="35"/>
      <c r="F38" s="35"/>
      <c r="G38" s="35"/>
      <c r="H38" s="35"/>
      <c r="I38" s="35"/>
      <c r="J38" s="35"/>
      <c r="K38" s="35"/>
      <c r="L38" s="35"/>
      <c r="M38" s="35"/>
      <c r="N38" s="35"/>
      <c r="O38" s="35"/>
      <c r="P38" s="35"/>
    </row>
    <row r="39" spans="1:17" ht="18.75" customHeight="1" x14ac:dyDescent="0.25">
      <c r="A39" s="31" t="s">
        <v>7</v>
      </c>
      <c r="B39" s="34"/>
      <c r="C39" s="59" t="str">
        <f>IFERROR(ROUND(C37/((1+F13)^((C38-C9)+1)),2),"")</f>
        <v/>
      </c>
      <c r="D39" s="35"/>
      <c r="E39" s="35"/>
      <c r="F39" s="37"/>
      <c r="G39" s="35"/>
      <c r="H39" s="35"/>
      <c r="I39" s="35"/>
      <c r="J39" s="35"/>
      <c r="K39" s="35"/>
      <c r="L39" s="35"/>
      <c r="M39" s="35"/>
      <c r="N39" s="35"/>
      <c r="O39" s="35"/>
      <c r="P39" s="35"/>
    </row>
    <row r="40" spans="1:17" ht="18.75" customHeight="1" x14ac:dyDescent="0.25">
      <c r="A40" s="34"/>
      <c r="B40" s="34"/>
      <c r="C40" s="38"/>
      <c r="D40" s="35"/>
      <c r="E40" s="35"/>
      <c r="F40" s="35"/>
      <c r="G40" s="35"/>
      <c r="H40" s="35"/>
      <c r="I40" s="35"/>
      <c r="J40" s="35"/>
      <c r="K40" s="35"/>
      <c r="L40" s="35"/>
      <c r="M40" s="35"/>
      <c r="N40" s="35"/>
      <c r="O40" s="35"/>
      <c r="P40" s="35"/>
    </row>
    <row r="41" spans="1:17" ht="40.5" customHeight="1" x14ac:dyDescent="0.25">
      <c r="A41" s="118" t="s">
        <v>67</v>
      </c>
      <c r="B41" s="119"/>
      <c r="C41" s="39"/>
      <c r="D41" s="39"/>
      <c r="E41" s="39"/>
      <c r="F41" s="39"/>
      <c r="G41" s="39"/>
      <c r="H41" s="39"/>
      <c r="I41" s="39"/>
      <c r="J41" s="39"/>
      <c r="K41" s="39"/>
      <c r="L41" s="39"/>
      <c r="M41" s="39"/>
      <c r="N41" s="39"/>
      <c r="O41" s="35"/>
      <c r="P41" s="35"/>
    </row>
    <row r="42" spans="1:17" ht="18.75" customHeight="1" x14ac:dyDescent="0.25">
      <c r="A42" s="33"/>
      <c r="B42" s="103" t="s">
        <v>102</v>
      </c>
      <c r="C42" s="43"/>
      <c r="D42" s="43"/>
      <c r="E42" s="43"/>
      <c r="F42" s="43"/>
      <c r="G42" s="43"/>
      <c r="H42" s="43"/>
      <c r="I42" s="43"/>
      <c r="J42" s="43"/>
      <c r="K42" s="43"/>
      <c r="L42" s="43"/>
      <c r="M42" s="43"/>
      <c r="N42" s="43"/>
      <c r="O42" s="43"/>
      <c r="P42" s="43"/>
      <c r="Q42" s="43"/>
    </row>
    <row r="43" spans="1:17" ht="18.75" customHeight="1" x14ac:dyDescent="0.25">
      <c r="A43" s="33"/>
      <c r="B43" s="103" t="s">
        <v>103</v>
      </c>
      <c r="C43" s="43"/>
      <c r="D43" s="43"/>
      <c r="E43" s="43"/>
      <c r="F43" s="43"/>
      <c r="G43" s="43"/>
      <c r="H43" s="43"/>
      <c r="I43" s="43"/>
      <c r="J43" s="43"/>
      <c r="K43" s="43"/>
      <c r="L43" s="43"/>
      <c r="M43" s="43"/>
      <c r="N43" s="43"/>
      <c r="O43" s="43"/>
      <c r="P43" s="43"/>
      <c r="Q43" s="43"/>
    </row>
    <row r="44" spans="1:17" ht="18.75" customHeight="1" x14ac:dyDescent="0.25">
      <c r="A44" s="33"/>
      <c r="B44" s="103" t="s">
        <v>46</v>
      </c>
      <c r="C44" s="43"/>
      <c r="D44" s="43"/>
      <c r="E44" s="43"/>
      <c r="F44" s="43"/>
      <c r="G44" s="43"/>
      <c r="H44" s="43"/>
      <c r="I44" s="43"/>
      <c r="J44" s="43"/>
      <c r="K44" s="43"/>
      <c r="L44" s="43"/>
      <c r="M44" s="43"/>
      <c r="N44" s="43"/>
      <c r="O44" s="43"/>
      <c r="P44" s="43"/>
      <c r="Q44" s="43"/>
    </row>
    <row r="45" spans="1:17" ht="18.75" customHeight="1" x14ac:dyDescent="0.25">
      <c r="A45" s="33"/>
      <c r="B45" s="103" t="s">
        <v>47</v>
      </c>
      <c r="C45" s="43"/>
      <c r="D45" s="43"/>
      <c r="E45" s="43"/>
      <c r="F45" s="43"/>
      <c r="G45" s="43"/>
      <c r="H45" s="43"/>
      <c r="I45" s="43"/>
      <c r="J45" s="43"/>
      <c r="K45" s="43"/>
      <c r="L45" s="43"/>
      <c r="M45" s="43"/>
      <c r="N45" s="43"/>
      <c r="O45" s="43"/>
      <c r="P45" s="43"/>
      <c r="Q45" s="43"/>
    </row>
    <row r="46" spans="1:17" ht="18.75" customHeight="1" x14ac:dyDescent="0.25">
      <c r="A46" s="33"/>
      <c r="B46" s="103" t="s">
        <v>48</v>
      </c>
      <c r="C46" s="43"/>
      <c r="D46" s="43"/>
      <c r="E46" s="43"/>
      <c r="F46" s="43"/>
      <c r="G46" s="43"/>
      <c r="H46" s="43"/>
      <c r="I46" s="43"/>
      <c r="J46" s="43"/>
      <c r="K46" s="43"/>
      <c r="L46" s="43"/>
      <c r="M46" s="43"/>
      <c r="N46" s="43"/>
      <c r="O46" s="43"/>
      <c r="P46" s="43"/>
      <c r="Q46" s="43"/>
    </row>
    <row r="47" spans="1:17" ht="18.75" customHeight="1" x14ac:dyDescent="0.25">
      <c r="A47" s="33" t="s">
        <v>141</v>
      </c>
      <c r="B47" s="29"/>
      <c r="C47" s="60">
        <f t="shared" ref="C47" si="5">IF(C22&lt;&gt;"",SUM(C42:C46),0)</f>
        <v>0</v>
      </c>
      <c r="D47" s="60">
        <f t="shared" ref="D47" si="6">IF(D22&lt;&gt;"",SUM(D42:D46),0)</f>
        <v>0</v>
      </c>
      <c r="E47" s="60">
        <f t="shared" ref="E47" si="7">IF(E22&lt;&gt;"",SUM(E42:E46),0)</f>
        <v>0</v>
      </c>
      <c r="F47" s="60">
        <f t="shared" ref="F47" si="8">IF(F22&lt;&gt;"",SUM(F42:F46),0)</f>
        <v>0</v>
      </c>
      <c r="G47" s="60">
        <f t="shared" ref="G47" si="9">IF(G22&lt;&gt;"",SUM(G42:G46),0)</f>
        <v>0</v>
      </c>
      <c r="H47" s="60">
        <f t="shared" ref="H47" si="10">IF(H22&lt;&gt;"",SUM(H42:H46),0)</f>
        <v>0</v>
      </c>
      <c r="I47" s="60">
        <f t="shared" ref="I47" si="11">IF(I22&lt;&gt;"",SUM(I42:I46),0)</f>
        <v>0</v>
      </c>
      <c r="J47" s="60">
        <f t="shared" ref="J47" si="12">IF(J22&lt;&gt;"",SUM(J42:J46),0)</f>
        <v>0</v>
      </c>
      <c r="K47" s="60">
        <f t="shared" ref="K47" si="13">IF(K22&lt;&gt;"",SUM(K42:K46),0)</f>
        <v>0</v>
      </c>
      <c r="L47" s="60">
        <f t="shared" ref="L47" si="14">IF(L22&lt;&gt;"",SUM(L42:L46),0)</f>
        <v>0</v>
      </c>
      <c r="M47" s="60">
        <f t="shared" ref="M47" si="15">IF(M22&lt;&gt;"",SUM(M42:M46),0)</f>
        <v>0</v>
      </c>
      <c r="N47" s="60">
        <f t="shared" ref="N47" si="16">IF(N22&lt;&gt;"",SUM(N42:N46),0)</f>
        <v>0</v>
      </c>
      <c r="O47" s="60">
        <f t="shared" ref="O47" si="17">IF(O22&lt;&gt;"",SUM(O42:O46),0)</f>
        <v>0</v>
      </c>
      <c r="P47" s="60">
        <f t="shared" ref="P47" si="18">IF(P22&lt;&gt;"",SUM(P42:P46),0)</f>
        <v>0</v>
      </c>
      <c r="Q47" s="60">
        <f t="shared" ref="Q47" si="19">IF(Q22&lt;&gt;"",SUM(Q42:Q46),0)</f>
        <v>0</v>
      </c>
    </row>
    <row r="48" spans="1:17" ht="18.75" customHeight="1" x14ac:dyDescent="0.25">
      <c r="A48" s="31" t="s">
        <v>45</v>
      </c>
      <c r="B48" s="29"/>
      <c r="C48" s="59">
        <f>ROUND(SUM(C47:Q47),2)</f>
        <v>0</v>
      </c>
      <c r="D48"/>
      <c r="E48"/>
      <c r="F48"/>
      <c r="G48"/>
      <c r="H48"/>
      <c r="I48"/>
      <c r="J48"/>
      <c r="K48"/>
      <c r="L48"/>
      <c r="M48"/>
      <c r="N48"/>
      <c r="O48"/>
      <c r="P48"/>
      <c r="Q48"/>
    </row>
    <row r="49" spans="1:17" ht="18.75" customHeight="1" x14ac:dyDescent="0.25">
      <c r="A49" s="33" t="s">
        <v>9</v>
      </c>
      <c r="B49" s="29"/>
      <c r="C49" s="60">
        <f>IF(C$21&lt;&gt;"",C47/((1+$F$13)^C$21),0)</f>
        <v>0</v>
      </c>
      <c r="D49" s="60">
        <f t="shared" ref="D49:J49" si="20">IF(D$21&lt;&gt;"",D47/((1+$F$13)^D$21),0)</f>
        <v>0</v>
      </c>
      <c r="E49" s="60">
        <f t="shared" si="20"/>
        <v>0</v>
      </c>
      <c r="F49" s="60">
        <f t="shared" si="20"/>
        <v>0</v>
      </c>
      <c r="G49" s="60">
        <f t="shared" si="20"/>
        <v>0</v>
      </c>
      <c r="H49" s="60">
        <f t="shared" si="20"/>
        <v>0</v>
      </c>
      <c r="I49" s="60">
        <f t="shared" si="20"/>
        <v>0</v>
      </c>
      <c r="J49" s="60">
        <f t="shared" si="20"/>
        <v>0</v>
      </c>
      <c r="K49" s="60">
        <f t="shared" ref="K49" si="21">IF(K$21&lt;&gt;"",K47/((1+$F$13)^K$21),0)</f>
        <v>0</v>
      </c>
      <c r="L49" s="60">
        <f t="shared" ref="L49" si="22">IF(L$21&lt;&gt;"",L47/((1+$F$13)^L$21),0)</f>
        <v>0</v>
      </c>
      <c r="M49" s="60">
        <f t="shared" ref="M49" si="23">IF(M$21&lt;&gt;"",M47/((1+$F$13)^M$21),0)</f>
        <v>0</v>
      </c>
      <c r="N49" s="60">
        <f t="shared" ref="N49" si="24">IF(N$21&lt;&gt;"",N47/((1+$F$13)^N$21),0)</f>
        <v>0</v>
      </c>
      <c r="O49" s="60">
        <f t="shared" ref="O49" si="25">IF(O$21&lt;&gt;"",O47/((1+$F$13)^O$21),0)</f>
        <v>0</v>
      </c>
      <c r="P49" s="60">
        <f t="shared" ref="P49:Q49" si="26">IF(P$21&lt;&gt;"",P47/((1+$F$13)^P$21),0)</f>
        <v>0</v>
      </c>
      <c r="Q49" s="60">
        <f t="shared" si="26"/>
        <v>0</v>
      </c>
    </row>
    <row r="50" spans="1:17" ht="18.75" customHeight="1" x14ac:dyDescent="0.25">
      <c r="A50" s="31" t="s">
        <v>10</v>
      </c>
      <c r="B50" s="29"/>
      <c r="C50" s="59">
        <f>ROUND(SUM(C49:Q49),2)</f>
        <v>0</v>
      </c>
      <c r="D50" s="61"/>
      <c r="E50" s="62"/>
      <c r="F50" s="62"/>
      <c r="G50" s="62"/>
      <c r="H50" s="62"/>
      <c r="I50" s="62"/>
      <c r="J50" s="62"/>
      <c r="K50" s="62"/>
      <c r="L50" s="35"/>
      <c r="M50" s="35"/>
      <c r="N50" s="35"/>
      <c r="O50" s="35"/>
      <c r="P50" s="35"/>
    </row>
    <row r="51" spans="1:17" ht="18.75" customHeight="1" x14ac:dyDescent="0.25">
      <c r="C51" s="35"/>
      <c r="D51" s="35"/>
      <c r="E51" s="35"/>
      <c r="F51" s="35"/>
      <c r="G51" s="35"/>
      <c r="H51" s="35"/>
      <c r="I51" s="35"/>
      <c r="J51" s="35"/>
      <c r="K51" s="35"/>
      <c r="L51" s="35"/>
      <c r="M51" s="35"/>
      <c r="N51" s="35"/>
      <c r="O51" s="35"/>
      <c r="P51" s="35"/>
    </row>
    <row r="52" spans="1:17" ht="42" customHeight="1" x14ac:dyDescent="0.25">
      <c r="A52" s="118" t="s">
        <v>68</v>
      </c>
      <c r="B52" s="119"/>
      <c r="C52" s="39"/>
      <c r="D52" s="39"/>
      <c r="E52" s="39"/>
      <c r="F52" s="39"/>
      <c r="G52" s="39"/>
      <c r="H52" s="100"/>
      <c r="I52" s="39"/>
      <c r="J52" s="39"/>
      <c r="K52" s="39"/>
      <c r="L52" s="39"/>
      <c r="M52" s="39"/>
      <c r="N52" s="39"/>
      <c r="O52" s="35"/>
      <c r="P52" s="35"/>
    </row>
    <row r="53" spans="1:17" ht="18.75" customHeight="1" x14ac:dyDescent="0.25">
      <c r="A53" s="33"/>
      <c r="B53" s="103" t="s">
        <v>104</v>
      </c>
      <c r="C53" s="43"/>
      <c r="D53" s="43"/>
      <c r="E53" s="43"/>
      <c r="F53" s="43"/>
      <c r="G53" s="43"/>
      <c r="H53" s="43"/>
      <c r="I53" s="43"/>
      <c r="J53" s="43"/>
      <c r="K53" s="43"/>
      <c r="L53" s="43"/>
      <c r="M53" s="43"/>
      <c r="N53" s="43"/>
      <c r="O53" s="43"/>
      <c r="P53" s="43"/>
      <c r="Q53" s="43"/>
    </row>
    <row r="54" spans="1:17" ht="18.75" customHeight="1" x14ac:dyDescent="0.25">
      <c r="A54" s="33"/>
      <c r="B54" s="103" t="s">
        <v>94</v>
      </c>
      <c r="C54" s="43"/>
      <c r="D54" s="43"/>
      <c r="E54" s="43"/>
      <c r="F54" s="43"/>
      <c r="G54" s="43"/>
      <c r="H54" s="43"/>
      <c r="I54" s="43"/>
      <c r="J54" s="43"/>
      <c r="K54" s="43"/>
      <c r="L54" s="43"/>
      <c r="M54" s="43"/>
      <c r="N54" s="43"/>
      <c r="O54" s="43"/>
      <c r="P54" s="43"/>
      <c r="Q54" s="43"/>
    </row>
    <row r="55" spans="1:17" ht="18.75" customHeight="1" x14ac:dyDescent="0.25">
      <c r="A55" s="33"/>
      <c r="B55" s="103" t="s">
        <v>95</v>
      </c>
      <c r="C55" s="43"/>
      <c r="D55" s="43"/>
      <c r="E55" s="43"/>
      <c r="F55" s="43"/>
      <c r="G55" s="43"/>
      <c r="H55" s="43"/>
      <c r="I55" s="43"/>
      <c r="J55" s="43"/>
      <c r="K55" s="43"/>
      <c r="L55" s="43"/>
      <c r="M55" s="43"/>
      <c r="N55" s="43"/>
      <c r="O55" s="43"/>
      <c r="P55" s="43"/>
      <c r="Q55" s="43"/>
    </row>
    <row r="56" spans="1:17" ht="18.75" customHeight="1" x14ac:dyDescent="0.25">
      <c r="A56" s="33"/>
      <c r="B56" s="103" t="s">
        <v>96</v>
      </c>
      <c r="C56" s="43"/>
      <c r="D56" s="43"/>
      <c r="E56" s="43"/>
      <c r="F56" s="43"/>
      <c r="G56" s="43"/>
      <c r="H56" s="43"/>
      <c r="I56" s="43"/>
      <c r="J56" s="43"/>
      <c r="K56" s="43"/>
      <c r="L56" s="43"/>
      <c r="M56" s="43"/>
      <c r="N56" s="43"/>
      <c r="O56" s="43"/>
      <c r="P56" s="43"/>
      <c r="Q56" s="43"/>
    </row>
    <row r="57" spans="1:17" ht="18.75" customHeight="1" x14ac:dyDescent="0.25">
      <c r="A57" s="33"/>
      <c r="B57" s="103" t="s">
        <v>97</v>
      </c>
      <c r="C57" s="43"/>
      <c r="D57" s="43"/>
      <c r="E57" s="43"/>
      <c r="F57" s="43"/>
      <c r="G57" s="43"/>
      <c r="H57" s="43"/>
      <c r="I57" s="43"/>
      <c r="J57" s="43"/>
      <c r="K57" s="43"/>
      <c r="L57" s="43"/>
      <c r="M57" s="43"/>
      <c r="N57" s="43"/>
      <c r="O57" s="43"/>
      <c r="P57" s="43"/>
      <c r="Q57" s="43"/>
    </row>
    <row r="58" spans="1:17" ht="18.75" customHeight="1" x14ac:dyDescent="0.25">
      <c r="A58" s="33"/>
      <c r="B58" s="103" t="s">
        <v>98</v>
      </c>
      <c r="C58" s="43"/>
      <c r="D58" s="43"/>
      <c r="E58" s="43"/>
      <c r="F58" s="43"/>
      <c r="G58" s="43"/>
      <c r="H58" s="43"/>
      <c r="I58" s="43"/>
      <c r="J58" s="43"/>
      <c r="K58" s="43"/>
      <c r="L58" s="43"/>
      <c r="M58" s="43"/>
      <c r="N58" s="43"/>
      <c r="O58" s="43"/>
      <c r="P58" s="43"/>
      <c r="Q58" s="43"/>
    </row>
    <row r="59" spans="1:17" ht="18.75" customHeight="1" x14ac:dyDescent="0.25">
      <c r="A59" s="33"/>
      <c r="B59" s="103" t="s">
        <v>99</v>
      </c>
      <c r="C59" s="43"/>
      <c r="D59" s="43"/>
      <c r="E59" s="43"/>
      <c r="F59" s="43"/>
      <c r="G59" s="43"/>
      <c r="H59" s="43"/>
      <c r="I59" s="43"/>
      <c r="J59" s="43"/>
      <c r="K59" s="43"/>
      <c r="L59" s="43"/>
      <c r="M59" s="43"/>
      <c r="N59" s="43"/>
      <c r="O59" s="43"/>
      <c r="P59" s="43"/>
      <c r="Q59" s="43"/>
    </row>
    <row r="60" spans="1:17" ht="18.75" customHeight="1" x14ac:dyDescent="0.25">
      <c r="A60" s="33"/>
      <c r="B60" s="103" t="s">
        <v>56</v>
      </c>
      <c r="C60" s="43"/>
      <c r="D60" s="43"/>
      <c r="E60" s="43"/>
      <c r="F60" s="43"/>
      <c r="G60" s="43"/>
      <c r="H60" s="43"/>
      <c r="I60" s="43"/>
      <c r="J60" s="43"/>
      <c r="K60" s="43"/>
      <c r="L60" s="43"/>
      <c r="M60" s="43"/>
      <c r="N60" s="43"/>
      <c r="O60" s="43"/>
      <c r="P60" s="43"/>
      <c r="Q60" s="43"/>
    </row>
    <row r="61" spans="1:17" ht="18.75" customHeight="1" x14ac:dyDescent="0.25">
      <c r="A61" s="33"/>
      <c r="B61" s="103" t="s">
        <v>57</v>
      </c>
      <c r="C61" s="43"/>
      <c r="D61" s="43"/>
      <c r="E61" s="43"/>
      <c r="F61" s="43"/>
      <c r="G61" s="43"/>
      <c r="H61" s="43"/>
      <c r="I61" s="43"/>
      <c r="J61" s="43"/>
      <c r="K61" s="43"/>
      <c r="L61" s="43"/>
      <c r="M61" s="43"/>
      <c r="N61" s="43"/>
      <c r="O61" s="43"/>
      <c r="P61" s="43"/>
      <c r="Q61" s="43"/>
    </row>
    <row r="62" spans="1:17" ht="18.75" customHeight="1" x14ac:dyDescent="0.25">
      <c r="A62" s="33"/>
      <c r="B62" s="103" t="s">
        <v>58</v>
      </c>
      <c r="C62" s="43"/>
      <c r="D62" s="43"/>
      <c r="E62" s="43"/>
      <c r="F62" s="43"/>
      <c r="G62" s="43"/>
      <c r="H62" s="43"/>
      <c r="I62" s="43"/>
      <c r="J62" s="43"/>
      <c r="K62" s="43"/>
      <c r="L62" s="43"/>
      <c r="M62" s="43"/>
      <c r="N62" s="43"/>
      <c r="O62" s="43"/>
      <c r="P62" s="43"/>
      <c r="Q62" s="43"/>
    </row>
    <row r="63" spans="1:17" ht="18.75" customHeight="1" x14ac:dyDescent="0.25">
      <c r="A63" s="33" t="s">
        <v>142</v>
      </c>
      <c r="B63" s="29"/>
      <c r="C63" s="60">
        <f>IF(C22&lt;&gt;"",SUM(C53:C62),0)</f>
        <v>0</v>
      </c>
      <c r="D63" s="60">
        <f t="shared" ref="D63:Q63" si="27">IF(D22&lt;&gt;"",SUM(D53:D62),0)</f>
        <v>0</v>
      </c>
      <c r="E63" s="60">
        <f t="shared" si="27"/>
        <v>0</v>
      </c>
      <c r="F63" s="60">
        <f t="shared" si="27"/>
        <v>0</v>
      </c>
      <c r="G63" s="60">
        <f t="shared" si="27"/>
        <v>0</v>
      </c>
      <c r="H63" s="60">
        <f t="shared" si="27"/>
        <v>0</v>
      </c>
      <c r="I63" s="60">
        <f t="shared" si="27"/>
        <v>0</v>
      </c>
      <c r="J63" s="60">
        <f t="shared" si="27"/>
        <v>0</v>
      </c>
      <c r="K63" s="60">
        <f t="shared" si="27"/>
        <v>0</v>
      </c>
      <c r="L63" s="60">
        <f t="shared" si="27"/>
        <v>0</v>
      </c>
      <c r="M63" s="60">
        <f t="shared" si="27"/>
        <v>0</v>
      </c>
      <c r="N63" s="60">
        <f t="shared" si="27"/>
        <v>0</v>
      </c>
      <c r="O63" s="60">
        <f t="shared" si="27"/>
        <v>0</v>
      </c>
      <c r="P63" s="60">
        <f t="shared" si="27"/>
        <v>0</v>
      </c>
      <c r="Q63" s="60">
        <f t="shared" si="27"/>
        <v>0</v>
      </c>
    </row>
    <row r="64" spans="1:17" ht="18.75" customHeight="1" x14ac:dyDescent="0.25">
      <c r="A64" s="31" t="s">
        <v>52</v>
      </c>
      <c r="B64" s="29"/>
      <c r="C64" s="59">
        <f>ROUND(SUM(C63:Q63),2)</f>
        <v>0</v>
      </c>
      <c r="D64"/>
      <c r="E64"/>
      <c r="F64"/>
      <c r="G64"/>
      <c r="H64"/>
      <c r="I64"/>
      <c r="J64"/>
      <c r="K64"/>
      <c r="L64"/>
      <c r="M64"/>
      <c r="N64"/>
      <c r="O64"/>
      <c r="P64"/>
      <c r="Q64"/>
    </row>
    <row r="65" spans="1:17" ht="18.75" customHeight="1" x14ac:dyDescent="0.25">
      <c r="A65" s="33" t="s">
        <v>11</v>
      </c>
      <c r="B65" s="29"/>
      <c r="C65" s="60">
        <f>IF(C$21&lt;&gt;"",C63/((1+$F$13)^C$21),0)</f>
        <v>0</v>
      </c>
      <c r="D65" s="60">
        <f t="shared" ref="D65:Q65" si="28">IF(D$21&lt;&gt;"",D63/((1+$F$13)^D$21),0)</f>
        <v>0</v>
      </c>
      <c r="E65" s="60">
        <f t="shared" si="28"/>
        <v>0</v>
      </c>
      <c r="F65" s="60">
        <f t="shared" si="28"/>
        <v>0</v>
      </c>
      <c r="G65" s="60">
        <f t="shared" si="28"/>
        <v>0</v>
      </c>
      <c r="H65" s="60">
        <f t="shared" si="28"/>
        <v>0</v>
      </c>
      <c r="I65" s="60">
        <f t="shared" si="28"/>
        <v>0</v>
      </c>
      <c r="J65" s="60">
        <f t="shared" si="28"/>
        <v>0</v>
      </c>
      <c r="K65" s="60">
        <f t="shared" si="28"/>
        <v>0</v>
      </c>
      <c r="L65" s="60">
        <f t="shared" si="28"/>
        <v>0</v>
      </c>
      <c r="M65" s="60">
        <f t="shared" si="28"/>
        <v>0</v>
      </c>
      <c r="N65" s="60">
        <f t="shared" si="28"/>
        <v>0</v>
      </c>
      <c r="O65" s="60">
        <f t="shared" si="28"/>
        <v>0</v>
      </c>
      <c r="P65" s="60">
        <f t="shared" si="28"/>
        <v>0</v>
      </c>
      <c r="Q65" s="60">
        <f t="shared" si="28"/>
        <v>0</v>
      </c>
    </row>
    <row r="66" spans="1:17" ht="18.75" customHeight="1" x14ac:dyDescent="0.25">
      <c r="A66" s="31" t="s">
        <v>12</v>
      </c>
      <c r="B66" s="29"/>
      <c r="C66" s="59">
        <f>ROUND(SUM(C65:Q65),2)</f>
        <v>0</v>
      </c>
      <c r="D66" s="61"/>
      <c r="E66" s="62"/>
      <c r="F66" s="62"/>
      <c r="G66" s="62"/>
      <c r="H66" s="62"/>
      <c r="I66" s="62"/>
      <c r="J66" s="62"/>
      <c r="K66" s="62"/>
      <c r="L66" s="35"/>
      <c r="M66" s="35"/>
      <c r="N66" s="35"/>
      <c r="O66" s="35"/>
      <c r="P66" s="35"/>
    </row>
    <row r="67" spans="1:17" ht="18.75" customHeight="1" x14ac:dyDescent="0.25">
      <c r="A67" s="28"/>
      <c r="C67" s="36"/>
      <c r="D67" s="35"/>
      <c r="G67" s="35"/>
      <c r="H67" s="35"/>
      <c r="I67" s="35"/>
      <c r="J67" s="35"/>
      <c r="K67" s="35"/>
      <c r="L67" s="35"/>
      <c r="M67" s="35"/>
      <c r="N67" s="35"/>
      <c r="O67" s="35"/>
      <c r="P67" s="35"/>
    </row>
    <row r="68" spans="1:17" ht="18.75" customHeight="1" x14ac:dyDescent="0.25">
      <c r="A68" s="31" t="s">
        <v>13</v>
      </c>
      <c r="B68" s="32"/>
      <c r="C68" s="59" t="str">
        <f>IFERROR(ROUND(C50-C66+C39,2),"")</f>
        <v/>
      </c>
      <c r="D68" s="35"/>
      <c r="G68" s="35"/>
      <c r="H68" s="35"/>
      <c r="I68" s="35"/>
      <c r="J68" s="35"/>
      <c r="K68" s="35"/>
      <c r="L68" s="35"/>
      <c r="M68" s="35"/>
      <c r="N68" s="35"/>
      <c r="O68" s="35"/>
      <c r="P68" s="35"/>
    </row>
    <row r="69" spans="1:17" ht="18.75" customHeight="1" x14ac:dyDescent="0.25">
      <c r="A69" s="31" t="s">
        <v>14</v>
      </c>
      <c r="B69" s="32"/>
      <c r="C69" s="59" t="str">
        <f>IFERROR(ROUND(C35-(C50-C66+C39),2),"")</f>
        <v/>
      </c>
      <c r="D69" s="40"/>
      <c r="G69" s="35"/>
      <c r="H69" s="35"/>
      <c r="I69" s="35"/>
      <c r="J69" s="35"/>
      <c r="K69" s="35"/>
      <c r="L69" s="35"/>
      <c r="M69" s="35"/>
      <c r="N69" s="35"/>
      <c r="O69" s="35"/>
      <c r="P69" s="35"/>
    </row>
    <row r="70" spans="1:17" ht="18.75" customHeight="1" x14ac:dyDescent="0.25">
      <c r="A70" s="31" t="s">
        <v>18</v>
      </c>
      <c r="B70" s="32"/>
      <c r="C70" s="63" t="str">
        <f>IFERROR(ROUND(C69/C35,8),"Verificar!")</f>
        <v>Verificar!</v>
      </c>
      <c r="D70" s="35"/>
      <c r="E70" s="35"/>
      <c r="F70" s="35"/>
      <c r="G70" s="35"/>
      <c r="H70" s="35"/>
      <c r="I70" s="35"/>
      <c r="J70" s="35"/>
      <c r="K70" s="35"/>
      <c r="L70" s="35"/>
      <c r="M70" s="35"/>
      <c r="N70" s="35"/>
      <c r="O70" s="35"/>
      <c r="P70" s="35"/>
    </row>
    <row r="71" spans="1:17" ht="18.75" customHeight="1" x14ac:dyDescent="0.25">
      <c r="A71" s="150"/>
      <c r="B71" s="151"/>
      <c r="C71" s="152"/>
      <c r="D71" s="35"/>
      <c r="E71" s="35"/>
      <c r="F71" s="35"/>
      <c r="G71" s="35"/>
      <c r="H71" s="35"/>
      <c r="I71" s="35"/>
      <c r="J71" s="35"/>
      <c r="K71" s="35"/>
      <c r="L71" s="35"/>
      <c r="M71" s="35"/>
      <c r="N71" s="35"/>
      <c r="O71" s="35"/>
      <c r="P71" s="35"/>
    </row>
    <row r="72" spans="1:17" ht="18.75" customHeight="1" x14ac:dyDescent="0.25">
      <c r="A72" s="31" t="s">
        <v>183</v>
      </c>
      <c r="B72" s="32"/>
      <c r="C72" s="45"/>
      <c r="D72" s="35"/>
      <c r="E72" s="35"/>
      <c r="F72" s="35"/>
      <c r="G72" s="35"/>
      <c r="H72" s="35"/>
      <c r="I72" s="35"/>
      <c r="J72" s="35"/>
      <c r="K72" s="35"/>
      <c r="L72" s="35"/>
      <c r="M72" s="35"/>
      <c r="N72" s="35"/>
      <c r="O72" s="35"/>
      <c r="P72" s="35"/>
    </row>
    <row r="73" spans="1:17" ht="18.75" customHeight="1" x14ac:dyDescent="0.25">
      <c r="C73" s="35"/>
      <c r="D73" s="35"/>
      <c r="E73" s="35"/>
      <c r="F73" s="35"/>
      <c r="G73" s="35"/>
      <c r="H73" s="35"/>
      <c r="I73" s="35"/>
      <c r="J73" s="35"/>
      <c r="K73" s="35"/>
      <c r="L73" s="35"/>
      <c r="M73" s="35"/>
      <c r="N73" s="35"/>
      <c r="O73" s="35"/>
      <c r="P73" s="35"/>
    </row>
    <row r="74" spans="1:17" ht="18.75" customHeight="1" x14ac:dyDescent="0.25">
      <c r="A74" s="137" t="s">
        <v>15</v>
      </c>
      <c r="B74" s="138"/>
      <c r="C74" s="59" t="str">
        <f>IFERROR(IF(C72*C70&gt;$C$72,C72,C72*C70),"")</f>
        <v/>
      </c>
      <c r="D74" s="35"/>
      <c r="E74" s="35"/>
      <c r="F74" s="35"/>
      <c r="G74" s="35"/>
      <c r="H74" s="35"/>
      <c r="I74" s="35"/>
      <c r="J74" s="35"/>
      <c r="K74" s="35"/>
      <c r="L74" s="35"/>
      <c r="M74" s="35"/>
      <c r="N74" s="35"/>
      <c r="O74" s="35"/>
      <c r="P74" s="35"/>
    </row>
    <row r="75" spans="1:17" ht="18.75" customHeight="1" x14ac:dyDescent="0.25">
      <c r="A75" s="139" t="s">
        <v>81</v>
      </c>
      <c r="B75" s="140"/>
      <c r="D75" s="35"/>
      <c r="E75" s="35"/>
      <c r="F75" s="35"/>
      <c r="G75" s="35"/>
      <c r="H75" s="35"/>
      <c r="I75" s="35"/>
      <c r="J75" s="35"/>
      <c r="K75" s="35"/>
      <c r="L75" s="35"/>
      <c r="M75" s="35"/>
      <c r="N75" s="35"/>
      <c r="O75" s="35"/>
      <c r="P75" s="35"/>
    </row>
    <row r="76" spans="1:17" ht="19.5" customHeight="1" x14ac:dyDescent="0.25">
      <c r="A76" s="57" t="s">
        <v>82</v>
      </c>
      <c r="B76" s="101">
        <v>0.85</v>
      </c>
      <c r="C76" s="97" t="str">
        <f>IFERROR(ROUND(B76*C74,2),"")</f>
        <v/>
      </c>
      <c r="D76" s="35"/>
      <c r="E76" s="35"/>
      <c r="F76" s="35"/>
      <c r="G76" s="35"/>
      <c r="H76" s="35"/>
      <c r="I76" s="35"/>
      <c r="J76" s="35"/>
      <c r="K76" s="35"/>
      <c r="L76" s="35"/>
      <c r="M76" s="35"/>
      <c r="N76" s="35"/>
      <c r="O76" s="35"/>
      <c r="P76" s="35"/>
    </row>
    <row r="77" spans="1:17" ht="19.5" customHeight="1" x14ac:dyDescent="0.2">
      <c r="C77" s="83"/>
      <c r="D77" s="35"/>
      <c r="E77" s="35"/>
      <c r="F77" s="35"/>
      <c r="G77" s="35"/>
      <c r="H77" s="35"/>
      <c r="I77" s="35"/>
      <c r="J77" s="35"/>
      <c r="K77" s="35"/>
      <c r="L77" s="35"/>
      <c r="M77" s="35"/>
      <c r="N77" s="35"/>
      <c r="O77" s="35"/>
      <c r="P77" s="35"/>
    </row>
    <row r="78" spans="1:17" ht="19.5" customHeight="1" x14ac:dyDescent="0.2">
      <c r="C78" s="83"/>
      <c r="D78" s="35"/>
      <c r="E78" s="35"/>
      <c r="F78" s="35"/>
      <c r="G78" s="35"/>
      <c r="H78" s="35"/>
      <c r="I78" s="35"/>
      <c r="J78" s="35"/>
      <c r="K78" s="35"/>
      <c r="L78" s="35"/>
      <c r="M78" s="35"/>
      <c r="N78" s="35"/>
      <c r="O78" s="35"/>
      <c r="P78" s="35"/>
    </row>
    <row r="79" spans="1:17" ht="19.5" customHeight="1" x14ac:dyDescent="0.25">
      <c r="A79" s="31" t="s">
        <v>138</v>
      </c>
      <c r="B79" s="32"/>
      <c r="C79" s="35"/>
      <c r="D79" s="35"/>
      <c r="E79" s="35"/>
      <c r="F79" s="35"/>
      <c r="G79" s="35"/>
      <c r="H79" s="35"/>
      <c r="I79" s="35"/>
      <c r="J79" s="35"/>
      <c r="K79" s="35"/>
      <c r="L79" s="35"/>
      <c r="M79" s="35"/>
      <c r="N79" s="35"/>
      <c r="O79" s="35"/>
      <c r="P79" s="35"/>
    </row>
    <row r="80" spans="1:17" ht="39" customHeight="1" x14ac:dyDescent="0.25">
      <c r="A80" s="31" t="s">
        <v>143</v>
      </c>
      <c r="B80" s="32"/>
      <c r="C80" s="59">
        <f>IFERROR(ROUND(C48-C64,2),"")</f>
        <v>0</v>
      </c>
      <c r="D80" s="35"/>
      <c r="E80" s="35"/>
      <c r="F80" s="35"/>
      <c r="G80" s="35"/>
      <c r="H80" s="35"/>
      <c r="I80" s="35"/>
      <c r="J80" s="35"/>
      <c r="K80" s="35"/>
      <c r="L80" s="35"/>
      <c r="M80" s="35"/>
      <c r="N80" s="35"/>
      <c r="O80" s="35"/>
      <c r="P80" s="35"/>
    </row>
    <row r="81" spans="1:16" ht="41.25" customHeight="1" x14ac:dyDescent="0.25">
      <c r="A81" s="31" t="s">
        <v>144</v>
      </c>
      <c r="B81" s="32"/>
      <c r="C81" s="59">
        <f>'C.EVF_Residual'!C52</f>
        <v>0</v>
      </c>
      <c r="D81" s="35"/>
      <c r="E81" s="35"/>
      <c r="F81" s="35"/>
      <c r="G81" s="35"/>
      <c r="H81" s="35"/>
      <c r="I81" s="35"/>
      <c r="J81" s="35"/>
      <c r="K81" s="35"/>
      <c r="L81" s="35"/>
      <c r="M81" s="35"/>
      <c r="N81" s="35"/>
      <c r="O81" s="35"/>
      <c r="P81" s="35"/>
    </row>
    <row r="82" spans="1:16" ht="19.5" customHeight="1" x14ac:dyDescent="0.25">
      <c r="C82" s="35"/>
      <c r="D82" s="35"/>
      <c r="E82" s="35"/>
      <c r="F82" s="35"/>
      <c r="G82" s="35"/>
      <c r="H82" s="35"/>
      <c r="I82" s="35"/>
      <c r="J82" s="35"/>
      <c r="K82" s="35"/>
      <c r="L82" s="35"/>
      <c r="M82" s="35"/>
      <c r="N82" s="35"/>
      <c r="O82" s="35"/>
      <c r="P82" s="35"/>
    </row>
    <row r="83" spans="1:16" ht="19.5" customHeight="1" x14ac:dyDescent="0.25">
      <c r="A83" s="31" t="s">
        <v>139</v>
      </c>
      <c r="B83" s="32"/>
      <c r="C83" s="59">
        <f>SUM(C80,C81)</f>
        <v>0</v>
      </c>
      <c r="D83" s="35"/>
      <c r="E83" s="35"/>
      <c r="F83" s="35"/>
      <c r="G83" s="35"/>
      <c r="H83" s="35"/>
      <c r="I83" s="35"/>
      <c r="J83" s="35"/>
      <c r="K83" s="35"/>
      <c r="L83" s="35"/>
      <c r="M83" s="35"/>
      <c r="N83" s="35"/>
      <c r="O83" s="35"/>
      <c r="P83" s="35"/>
    </row>
    <row r="84" spans="1:16" ht="19.5" customHeight="1" x14ac:dyDescent="0.25">
      <c r="C84" s="35"/>
      <c r="D84" s="35"/>
      <c r="E84" s="35"/>
      <c r="F84" s="35"/>
      <c r="G84" s="35"/>
      <c r="H84" s="35"/>
      <c r="I84" s="35"/>
      <c r="J84" s="35"/>
      <c r="K84" s="35"/>
      <c r="L84" s="35"/>
      <c r="M84" s="35"/>
      <c r="N84" s="35"/>
      <c r="O84" s="35"/>
      <c r="P84" s="35"/>
    </row>
    <row r="85" spans="1:16" ht="19.5" customHeight="1" x14ac:dyDescent="0.25">
      <c r="C85" s="35"/>
      <c r="D85" s="35"/>
      <c r="E85" s="35"/>
      <c r="F85" s="35"/>
      <c r="G85" s="35"/>
      <c r="H85" s="35"/>
      <c r="I85" s="35"/>
      <c r="J85" s="35"/>
      <c r="K85" s="35"/>
      <c r="L85" s="35"/>
      <c r="M85" s="35"/>
      <c r="N85" s="35"/>
      <c r="O85" s="35"/>
      <c r="P85" s="35"/>
    </row>
    <row r="86" spans="1:16" ht="19.5" customHeight="1" x14ac:dyDescent="0.25">
      <c r="C86" s="35"/>
      <c r="D86" s="35"/>
      <c r="E86" s="35"/>
      <c r="F86" s="35"/>
      <c r="G86" s="35"/>
      <c r="H86" s="35"/>
      <c r="I86" s="35"/>
      <c r="J86" s="35"/>
      <c r="K86" s="35"/>
      <c r="L86" s="35"/>
      <c r="M86" s="35"/>
      <c r="N86" s="35"/>
      <c r="O86" s="35"/>
      <c r="P86" s="35"/>
    </row>
    <row r="87" spans="1:16" ht="18.75" customHeight="1" x14ac:dyDescent="0.25">
      <c r="C87" s="35"/>
      <c r="D87" s="35"/>
      <c r="E87" s="35"/>
      <c r="F87" s="35"/>
      <c r="G87" s="35"/>
      <c r="H87" s="35"/>
      <c r="I87" s="35"/>
      <c r="J87" s="35"/>
      <c r="K87" s="35"/>
      <c r="L87" s="35"/>
      <c r="M87" s="35"/>
      <c r="N87" s="35"/>
      <c r="O87" s="35"/>
      <c r="P87" s="35"/>
    </row>
    <row r="88" spans="1:16" ht="18.75" customHeight="1" x14ac:dyDescent="0.25">
      <c r="C88" s="35"/>
      <c r="D88" s="35"/>
      <c r="E88" s="35"/>
      <c r="F88" s="35"/>
      <c r="G88" s="35"/>
      <c r="H88" s="35"/>
      <c r="I88" s="35"/>
      <c r="J88" s="35"/>
      <c r="K88" s="35"/>
      <c r="L88" s="35"/>
      <c r="M88" s="35"/>
      <c r="N88" s="35"/>
      <c r="O88" s="35"/>
      <c r="P88" s="35"/>
    </row>
  </sheetData>
  <mergeCells count="5">
    <mergeCell ref="A74:B74"/>
    <mergeCell ref="A75:B75"/>
    <mergeCell ref="A41:B41"/>
    <mergeCell ref="A52:B52"/>
    <mergeCell ref="E12:F12"/>
  </mergeCells>
  <pageMargins left="0.7" right="0.7" top="0.75" bottom="0.75" header="0.3" footer="0.3"/>
  <pageSetup paperSize="9" orientation="portrait" r:id="rId1"/>
  <ignoredErrors>
    <ignoredError sqref="C65 C49"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
  <sheetViews>
    <sheetView showGridLines="0" zoomScaleNormal="100" workbookViewId="0">
      <selection activeCell="E16" sqref="E16"/>
    </sheetView>
  </sheetViews>
  <sheetFormatPr defaultColWidth="9.140625" defaultRowHeight="14.25" x14ac:dyDescent="0.2"/>
  <cols>
    <col min="1" max="1" width="11.140625" style="80" customWidth="1"/>
    <col min="2" max="2" width="67.140625" style="80" bestFit="1" customWidth="1"/>
    <col min="3" max="17" width="19.7109375" style="80" customWidth="1"/>
    <col min="18" max="16384" width="9.140625" style="80"/>
  </cols>
  <sheetData>
    <row r="1" spans="1:17" s="15" customFormat="1" ht="18.75" customHeight="1" x14ac:dyDescent="0.25">
      <c r="A1" s="72" t="str">
        <f>'C.EVF_Período_Referência'!A1</f>
        <v>ESTUDO DE VIABILIDADE FINANCEIRA / APURAMENTO DO DÉFICE DE FINANCIAMENTO</v>
      </c>
      <c r="B1" s="73"/>
      <c r="C1" s="73"/>
      <c r="D1" s="73"/>
      <c r="E1" s="73"/>
      <c r="F1" s="73"/>
      <c r="G1" s="73"/>
      <c r="H1" s="73"/>
      <c r="I1" s="73"/>
      <c r="J1" s="73"/>
      <c r="K1" s="73"/>
      <c r="L1" s="73"/>
      <c r="M1" s="73"/>
      <c r="N1" s="73"/>
      <c r="O1" s="73"/>
      <c r="P1" s="73"/>
      <c r="Q1" s="73"/>
    </row>
    <row r="2" spans="1:17" s="15" customFormat="1" ht="18.75" customHeight="1" x14ac:dyDescent="0.2">
      <c r="A2" s="13" t="s">
        <v>152</v>
      </c>
      <c r="B2" s="28"/>
      <c r="D2" s="78"/>
    </row>
    <row r="3" spans="1:17" s="15" customFormat="1" ht="18.75" customHeight="1" x14ac:dyDescent="0.2">
      <c r="A3" s="13" t="s">
        <v>77</v>
      </c>
      <c r="B3" s="28"/>
      <c r="D3" s="78"/>
    </row>
    <row r="4" spans="1:17" s="15" customFormat="1" ht="18.75" customHeight="1" x14ac:dyDescent="0.2">
      <c r="B4" s="28"/>
      <c r="D4" s="78"/>
    </row>
    <row r="5" spans="1:17" s="15" customFormat="1" ht="18.75" customHeight="1" x14ac:dyDescent="0.25">
      <c r="B5" s="14" t="s">
        <v>64</v>
      </c>
      <c r="C5" s="142" t="str">
        <f>'C.EVF_Período_Referência'!C5:Q5</f>
        <v>(Entidade candidata / Beneficiário)</v>
      </c>
      <c r="D5" s="142"/>
      <c r="E5" s="142"/>
      <c r="F5" s="142"/>
      <c r="G5" s="142"/>
      <c r="H5" s="142"/>
      <c r="I5" s="142"/>
      <c r="J5" s="142"/>
      <c r="K5" s="142"/>
      <c r="L5" s="142"/>
      <c r="M5" s="142"/>
      <c r="N5" s="142"/>
      <c r="O5" s="142"/>
      <c r="P5" s="142"/>
      <c r="Q5" s="142"/>
    </row>
    <row r="6" spans="1:17" s="15" customFormat="1" ht="18.75" customHeight="1" x14ac:dyDescent="0.25">
      <c r="B6" s="14" t="s">
        <v>65</v>
      </c>
      <c r="C6" s="142" t="str">
        <f>'C.EVF_Período_Referência'!C6:Q6</f>
        <v>(Candidatura / Operação (CUO)</v>
      </c>
      <c r="D6" s="142"/>
      <c r="E6" s="142"/>
      <c r="F6" s="142"/>
      <c r="G6" s="142"/>
      <c r="H6" s="142"/>
      <c r="I6" s="142"/>
      <c r="J6" s="142"/>
      <c r="K6" s="142"/>
      <c r="L6" s="142"/>
      <c r="M6" s="142"/>
      <c r="N6" s="142"/>
      <c r="O6" s="142"/>
      <c r="P6" s="142"/>
      <c r="Q6" s="142"/>
    </row>
    <row r="7" spans="1:17" s="15" customFormat="1" ht="18.75" customHeight="1" x14ac:dyDescent="0.25">
      <c r="B7" s="14" t="s">
        <v>66</v>
      </c>
      <c r="C7" s="142" t="str">
        <f>'C.EVF_Período_Referência'!C7:Q7</f>
        <v>(Aviso)</v>
      </c>
      <c r="D7" s="142"/>
      <c r="E7" s="142"/>
      <c r="F7" s="142"/>
      <c r="G7" s="142"/>
      <c r="H7" s="142"/>
      <c r="I7" s="142"/>
      <c r="J7" s="142"/>
      <c r="K7" s="142"/>
      <c r="L7" s="142"/>
      <c r="M7" s="142"/>
      <c r="N7" s="142"/>
      <c r="O7" s="142"/>
      <c r="P7" s="142"/>
      <c r="Q7" s="142"/>
    </row>
    <row r="8" spans="1:17" s="15" customFormat="1" ht="18.75" customHeight="1" x14ac:dyDescent="0.25"/>
    <row r="9" spans="1:17" s="15" customFormat="1" ht="18.75" customHeight="1" x14ac:dyDescent="0.2">
      <c r="B9" s="14" t="s">
        <v>49</v>
      </c>
      <c r="C9" s="115" t="str">
        <f>IF('C.EVF_Período_Referência'!C9=0,"Verificar!",'C.EVF_Período_Referência'!C9)</f>
        <v>Verificar!</v>
      </c>
      <c r="E9" s="78"/>
    </row>
    <row r="10" spans="1:17" s="15" customFormat="1" ht="18.75" customHeight="1" x14ac:dyDescent="0.2">
      <c r="B10" s="14" t="s">
        <v>50</v>
      </c>
      <c r="C10" s="115" t="str">
        <f>IF('C.EVF_Período_Referência'!C10=0,"Verificar!",'C.EVF_Período_Referência'!C10)</f>
        <v>Verificar!</v>
      </c>
      <c r="E10" s="78"/>
    </row>
    <row r="11" spans="1:17" s="15" customFormat="1" ht="18.75" customHeight="1" x14ac:dyDescent="0.25">
      <c r="B11" s="14" t="s">
        <v>72</v>
      </c>
      <c r="C11" s="50" t="str">
        <f>'C.EVF_Período_Referência'!C11</f>
        <v>Início e fim?</v>
      </c>
    </row>
    <row r="12" spans="1:17" s="15" customFormat="1" ht="18.75" customHeight="1" x14ac:dyDescent="0.25">
      <c r="B12" s="14" t="s">
        <v>181</v>
      </c>
      <c r="C12" s="115" t="str">
        <f>'C.EVF_Período_Referência'!C12</f>
        <v>Início e fim?</v>
      </c>
      <c r="E12" s="133" t="s">
        <v>17</v>
      </c>
      <c r="F12" s="134"/>
    </row>
    <row r="13" spans="1:17" s="15" customFormat="1" ht="18.75" customHeight="1" x14ac:dyDescent="0.25">
      <c r="B13" s="14" t="s">
        <v>54</v>
      </c>
      <c r="C13" s="50">
        <f>'C.EVF_Período_Referência'!C13</f>
        <v>0</v>
      </c>
      <c r="E13" s="57" t="s">
        <v>16</v>
      </c>
      <c r="F13" s="58">
        <f>'C.EVF_Período_Referência'!F13</f>
        <v>0.04</v>
      </c>
    </row>
    <row r="14" spans="1:17" s="15" customFormat="1" ht="18.75" customHeight="1" x14ac:dyDescent="0.25">
      <c r="B14" s="14" t="s">
        <v>69</v>
      </c>
      <c r="C14" s="50" t="str">
        <f>'C.EVF_Período_Referência'!C14</f>
        <v>Início e fim?</v>
      </c>
    </row>
    <row r="15" spans="1:17" s="15" customFormat="1" ht="18.75" customHeight="1" x14ac:dyDescent="0.25">
      <c r="B15" s="14" t="s">
        <v>53</v>
      </c>
      <c r="C15" s="50">
        <f>'C.EVF_Período_Referência'!C15</f>
        <v>0</v>
      </c>
    </row>
    <row r="16" spans="1:17" s="15" customFormat="1" ht="44.25" customHeight="1" x14ac:dyDescent="0.25">
      <c r="B16" s="102" t="s">
        <v>90</v>
      </c>
      <c r="C16" s="50">
        <f>'C.EVF_Período_Referência'!C16</f>
        <v>0</v>
      </c>
    </row>
    <row r="17" spans="1:18" s="15" customFormat="1" ht="18.75" customHeight="1" x14ac:dyDescent="0.25">
      <c r="B17" s="14" t="s">
        <v>59</v>
      </c>
      <c r="C17" s="115" t="str">
        <f>'C.EVF_Período_Referência'!C17</f>
        <v>Início e fim?</v>
      </c>
    </row>
    <row r="18" spans="1:18" s="15" customFormat="1" ht="18.75" customHeight="1" x14ac:dyDescent="0.25">
      <c r="B18" s="28"/>
      <c r="C18" s="28"/>
    </row>
    <row r="19" spans="1:18" s="15" customFormat="1" ht="18.75" customHeight="1" x14ac:dyDescent="0.25">
      <c r="C19" s="41" t="s">
        <v>0</v>
      </c>
    </row>
    <row r="20" spans="1:18" s="15" customFormat="1" ht="18.75" customHeight="1" x14ac:dyDescent="0.25">
      <c r="A20" s="133" t="s">
        <v>1</v>
      </c>
      <c r="B20" s="141"/>
      <c r="C20" s="51" t="str">
        <f>IFERROR(C14+1,"")</f>
        <v/>
      </c>
      <c r="D20" s="51" t="str">
        <f>IF(C$20&lt;&gt;"",IF(C$20+1&gt;=$C$17,"",C$20+1),"")</f>
        <v/>
      </c>
      <c r="E20" s="51" t="str">
        <f t="shared" ref="E20:J20" si="0">IF(D$20&lt;&gt;"",IF(D$20+1&gt;=$C$17,"",D$20+1),"")</f>
        <v/>
      </c>
      <c r="F20" s="51" t="str">
        <f t="shared" si="0"/>
        <v/>
      </c>
      <c r="G20" s="51" t="str">
        <f t="shared" si="0"/>
        <v/>
      </c>
      <c r="H20" s="51" t="str">
        <f t="shared" si="0"/>
        <v/>
      </c>
      <c r="I20" s="51" t="str">
        <f t="shared" si="0"/>
        <v/>
      </c>
      <c r="J20" s="51" t="str">
        <f t="shared" si="0"/>
        <v/>
      </c>
      <c r="K20" s="51" t="str">
        <f t="shared" ref="K20" si="1">IF(J$20&lt;&gt;"",IF(J$20+1&gt;=$C$17,"",J$20+1),"")</f>
        <v/>
      </c>
      <c r="L20" s="51" t="str">
        <f t="shared" ref="L20" si="2">IF(K$20&lt;&gt;"",IF(K$20+1&gt;=$C$17,"",K$20+1),"")</f>
        <v/>
      </c>
      <c r="M20" s="51" t="str">
        <f t="shared" ref="M20" si="3">IF(L$20&lt;&gt;"",IF(L$20+1&gt;=$C$17,"",L$20+1),"")</f>
        <v/>
      </c>
      <c r="N20" s="51" t="str">
        <f t="shared" ref="N20" si="4">IF(M$20&lt;&gt;"",IF(M$20+1&gt;=$C$17,"",M$20+1),"")</f>
        <v/>
      </c>
      <c r="O20" s="51" t="str">
        <f t="shared" ref="O20" si="5">IF(N$20&lt;&gt;"",IF(N$20+1&gt;=$C$17,"",N$20+1),"")</f>
        <v/>
      </c>
      <c r="P20" s="51" t="str">
        <f t="shared" ref="P20" si="6">IF(O$20&lt;&gt;"",IF(O$20+1&gt;=$C$17,"",O$20+1),"")</f>
        <v/>
      </c>
      <c r="Q20" s="51" t="str">
        <f t="shared" ref="Q20" si="7">IF(P$20&lt;&gt;"",IF(P$20+1&gt;=$C$17,"",P$20+1),"")</f>
        <v/>
      </c>
    </row>
    <row r="21" spans="1:18" s="15" customFormat="1" ht="18.75" customHeight="1" x14ac:dyDescent="0.25">
      <c r="A21" s="64" t="str">
        <f>IFERROR(C17-C14-1,"VALOR?")</f>
        <v>VALOR?</v>
      </c>
      <c r="B21" s="65" t="s">
        <v>100</v>
      </c>
      <c r="C21" s="51" t="str">
        <f>IF(C20&lt;&gt;"",1,"")</f>
        <v/>
      </c>
      <c r="D21" s="51" t="str">
        <f t="shared" ref="D21:J21" si="8">IF(D20&lt;&gt;"",C21+1,"")</f>
        <v/>
      </c>
      <c r="E21" s="51" t="str">
        <f t="shared" si="8"/>
        <v/>
      </c>
      <c r="F21" s="51" t="str">
        <f t="shared" si="8"/>
        <v/>
      </c>
      <c r="G21" s="51" t="str">
        <f t="shared" si="8"/>
        <v/>
      </c>
      <c r="H21" s="51" t="str">
        <f t="shared" si="8"/>
        <v/>
      </c>
      <c r="I21" s="51" t="str">
        <f t="shared" si="8"/>
        <v/>
      </c>
      <c r="J21" s="51" t="str">
        <f t="shared" si="8"/>
        <v/>
      </c>
      <c r="K21" s="51" t="str">
        <f t="shared" ref="K21" si="9">IF(K20&lt;&gt;"",J21+1,"")</f>
        <v/>
      </c>
      <c r="L21" s="51" t="str">
        <f t="shared" ref="L21" si="10">IF(L20&lt;&gt;"",K21+1,"")</f>
        <v/>
      </c>
      <c r="M21" s="51" t="str">
        <f t="shared" ref="M21" si="11">IF(M20&lt;&gt;"",L21+1,"")</f>
        <v/>
      </c>
      <c r="N21" s="51" t="str">
        <f t="shared" ref="N21" si="12">IF(N20&lt;&gt;"",M21+1,"")</f>
        <v/>
      </c>
      <c r="O21" s="51" t="str">
        <f t="shared" ref="O21" si="13">IF(O20&lt;&gt;"",N21+1,"")</f>
        <v/>
      </c>
      <c r="P21" s="51" t="str">
        <f t="shared" ref="P21" si="14">IF(P20&lt;&gt;"",O21+1,"")</f>
        <v/>
      </c>
      <c r="Q21" s="51" t="str">
        <f t="shared" ref="Q21" si="15">IF(Q20&lt;&gt;"",P21+1,"")</f>
        <v/>
      </c>
    </row>
    <row r="22" spans="1:18" s="15" customFormat="1" ht="18.75" customHeight="1" x14ac:dyDescent="0.25">
      <c r="A22" s="31"/>
      <c r="B22" s="93" t="s">
        <v>80</v>
      </c>
      <c r="C22" s="50" t="str">
        <f>IF(C$20&lt;&gt;"",IF(C$20&lt;=$C$10,"",($C$15-($C$17-C$20)+1)),"")</f>
        <v/>
      </c>
      <c r="D22" s="50" t="str">
        <f t="shared" ref="D22:Q22" si="16">IF(D$20&lt;&gt;"",IF(D$20&lt;=$C$10,"",($C$15-($C$17-D$20)+1)),"")</f>
        <v/>
      </c>
      <c r="E22" s="50" t="str">
        <f t="shared" si="16"/>
        <v/>
      </c>
      <c r="F22" s="50" t="str">
        <f t="shared" si="16"/>
        <v/>
      </c>
      <c r="G22" s="50" t="str">
        <f t="shared" si="16"/>
        <v/>
      </c>
      <c r="H22" s="50" t="str">
        <f t="shared" si="16"/>
        <v/>
      </c>
      <c r="I22" s="50" t="str">
        <f t="shared" si="16"/>
        <v/>
      </c>
      <c r="J22" s="50" t="str">
        <f t="shared" si="16"/>
        <v/>
      </c>
      <c r="K22" s="50" t="str">
        <f t="shared" si="16"/>
        <v/>
      </c>
      <c r="L22" s="50" t="str">
        <f t="shared" si="16"/>
        <v/>
      </c>
      <c r="M22" s="50" t="str">
        <f t="shared" si="16"/>
        <v/>
      </c>
      <c r="N22" s="50" t="str">
        <f t="shared" si="16"/>
        <v/>
      </c>
      <c r="O22" s="50" t="str">
        <f t="shared" si="16"/>
        <v/>
      </c>
      <c r="P22" s="50" t="str">
        <f t="shared" si="16"/>
        <v/>
      </c>
      <c r="Q22" s="50" t="str">
        <f t="shared" si="16"/>
        <v/>
      </c>
    </row>
    <row r="23" spans="1:18" s="15" customFormat="1" ht="18.75" customHeight="1" x14ac:dyDescent="0.25">
      <c r="A23" s="94"/>
      <c r="B23" s="105" t="s">
        <v>101</v>
      </c>
      <c r="C23" s="95"/>
      <c r="D23" s="95"/>
      <c r="E23" s="95"/>
      <c r="F23" s="95"/>
      <c r="G23" s="95"/>
      <c r="H23" s="95"/>
      <c r="I23" s="95"/>
      <c r="J23" s="95"/>
      <c r="K23" s="95"/>
      <c r="L23" s="95"/>
      <c r="M23" s="95"/>
      <c r="N23" s="95"/>
      <c r="O23" s="95"/>
      <c r="P23" s="95"/>
      <c r="Q23" s="95"/>
    </row>
    <row r="25" spans="1:18" ht="51" customHeight="1" x14ac:dyDescent="0.2">
      <c r="A25" s="118" t="s">
        <v>67</v>
      </c>
      <c r="B25" s="119"/>
      <c r="C25" s="39"/>
      <c r="D25" s="39"/>
      <c r="E25" s="39"/>
      <c r="F25" s="39"/>
      <c r="G25" s="39"/>
      <c r="H25" s="39"/>
      <c r="I25" s="39"/>
      <c r="J25" s="39"/>
      <c r="K25" s="39"/>
      <c r="L25" s="39"/>
      <c r="M25" s="39"/>
      <c r="N25" s="39"/>
      <c r="O25" s="39"/>
      <c r="P25" s="39"/>
      <c r="Q25" s="39"/>
    </row>
    <row r="26" spans="1:18" x14ac:dyDescent="0.2">
      <c r="A26" s="33"/>
      <c r="B26" s="103" t="s">
        <v>102</v>
      </c>
      <c r="C26" s="43"/>
      <c r="D26" s="43"/>
      <c r="E26" s="43"/>
      <c r="F26" s="43"/>
      <c r="G26" s="43"/>
      <c r="H26" s="43"/>
      <c r="I26" s="43"/>
      <c r="J26" s="43"/>
      <c r="K26" s="43"/>
      <c r="L26" s="43"/>
      <c r="M26" s="43"/>
      <c r="N26" s="43"/>
      <c r="O26" s="43"/>
      <c r="P26" s="43"/>
      <c r="Q26" s="43"/>
    </row>
    <row r="27" spans="1:18" x14ac:dyDescent="0.2">
      <c r="A27" s="33"/>
      <c r="B27" s="103" t="s">
        <v>103</v>
      </c>
      <c r="C27" s="43"/>
      <c r="D27" s="43"/>
      <c r="E27" s="43"/>
      <c r="F27" s="43"/>
      <c r="G27" s="43"/>
      <c r="H27" s="43"/>
      <c r="I27" s="43"/>
      <c r="J27" s="43"/>
      <c r="K27" s="43"/>
      <c r="L27" s="43"/>
      <c r="M27" s="43"/>
      <c r="N27" s="43"/>
      <c r="O27" s="43"/>
      <c r="P27" s="43"/>
      <c r="Q27" s="43"/>
    </row>
    <row r="28" spans="1:18" x14ac:dyDescent="0.2">
      <c r="A28" s="33"/>
      <c r="B28" s="103" t="s">
        <v>46</v>
      </c>
      <c r="C28" s="43"/>
      <c r="D28" s="43"/>
      <c r="E28" s="43"/>
      <c r="F28" s="43"/>
      <c r="G28" s="43"/>
      <c r="H28" s="43"/>
      <c r="I28" s="43"/>
      <c r="J28" s="43"/>
      <c r="K28" s="43"/>
      <c r="L28" s="43"/>
      <c r="M28" s="43"/>
      <c r="N28" s="43"/>
      <c r="O28" s="43"/>
      <c r="P28" s="43"/>
      <c r="Q28" s="43"/>
    </row>
    <row r="29" spans="1:18" x14ac:dyDescent="0.2">
      <c r="A29" s="33"/>
      <c r="B29" s="103" t="s">
        <v>47</v>
      </c>
      <c r="C29" s="43"/>
      <c r="D29" s="43"/>
      <c r="E29" s="43"/>
      <c r="F29" s="43"/>
      <c r="G29" s="43"/>
      <c r="H29" s="43"/>
      <c r="I29" s="43"/>
      <c r="J29" s="43"/>
      <c r="K29" s="43"/>
      <c r="L29" s="43"/>
      <c r="M29" s="43"/>
      <c r="N29" s="43"/>
      <c r="O29" s="43"/>
      <c r="P29" s="43"/>
      <c r="Q29" s="43"/>
    </row>
    <row r="30" spans="1:18" x14ac:dyDescent="0.2">
      <c r="A30" s="33"/>
      <c r="B30" s="103" t="s">
        <v>48</v>
      </c>
      <c r="C30" s="43"/>
      <c r="D30" s="43"/>
      <c r="E30" s="43"/>
      <c r="F30" s="43"/>
      <c r="G30" s="43"/>
      <c r="H30" s="43"/>
      <c r="I30" s="43"/>
      <c r="J30" s="43"/>
      <c r="K30" s="43"/>
      <c r="L30" s="43"/>
      <c r="M30" s="43"/>
      <c r="N30" s="43"/>
      <c r="O30" s="43"/>
      <c r="P30" s="43"/>
      <c r="Q30" s="43"/>
    </row>
    <row r="31" spans="1:18" ht="15" x14ac:dyDescent="0.25">
      <c r="A31" s="33" t="s">
        <v>44</v>
      </c>
      <c r="B31" s="29"/>
      <c r="C31" s="60">
        <f>IF(C22&lt;&gt;"",SUM(C26:C30),0)</f>
        <v>0</v>
      </c>
      <c r="D31" s="60">
        <f t="shared" ref="D31:Q31" si="17">IF(D22&lt;&gt;"",SUM(D26:D30),0)</f>
        <v>0</v>
      </c>
      <c r="E31" s="60">
        <f t="shared" si="17"/>
        <v>0</v>
      </c>
      <c r="F31" s="60">
        <f t="shared" si="17"/>
        <v>0</v>
      </c>
      <c r="G31" s="60">
        <f t="shared" si="17"/>
        <v>0</v>
      </c>
      <c r="H31" s="60">
        <f t="shared" si="17"/>
        <v>0</v>
      </c>
      <c r="I31" s="60">
        <f t="shared" si="17"/>
        <v>0</v>
      </c>
      <c r="J31" s="60">
        <f t="shared" si="17"/>
        <v>0</v>
      </c>
      <c r="K31" s="60">
        <f t="shared" si="17"/>
        <v>0</v>
      </c>
      <c r="L31" s="60">
        <f t="shared" si="17"/>
        <v>0</v>
      </c>
      <c r="M31" s="60">
        <f t="shared" si="17"/>
        <v>0</v>
      </c>
      <c r="N31" s="60">
        <f t="shared" si="17"/>
        <v>0</v>
      </c>
      <c r="O31" s="60">
        <f t="shared" si="17"/>
        <v>0</v>
      </c>
      <c r="P31" s="60">
        <f t="shared" si="17"/>
        <v>0</v>
      </c>
      <c r="Q31" s="60">
        <f t="shared" si="17"/>
        <v>0</v>
      </c>
      <c r="R31"/>
    </row>
    <row r="32" spans="1:18" ht="15" x14ac:dyDescent="0.25">
      <c r="A32" s="31" t="s">
        <v>45</v>
      </c>
      <c r="B32" s="29"/>
      <c r="C32" s="59">
        <f>ROUND(SUM(C31:Q31),2)</f>
        <v>0</v>
      </c>
      <c r="D32"/>
      <c r="E32"/>
      <c r="F32"/>
      <c r="G32"/>
      <c r="H32"/>
      <c r="I32"/>
      <c r="J32"/>
      <c r="K32"/>
      <c r="L32"/>
      <c r="M32"/>
      <c r="N32"/>
      <c r="O32"/>
      <c r="P32"/>
      <c r="Q32"/>
    </row>
    <row r="33" spans="1:17" x14ac:dyDescent="0.2">
      <c r="A33" s="33" t="s">
        <v>9</v>
      </c>
      <c r="B33" s="29"/>
      <c r="C33" s="60">
        <f t="shared" ref="C33:Q33" si="18">IF(C$21&lt;&gt;"",(C31/((1+$F$13)^C$21)),0)</f>
        <v>0</v>
      </c>
      <c r="D33" s="60">
        <f t="shared" si="18"/>
        <v>0</v>
      </c>
      <c r="E33" s="60">
        <f t="shared" si="18"/>
        <v>0</v>
      </c>
      <c r="F33" s="60">
        <f t="shared" si="18"/>
        <v>0</v>
      </c>
      <c r="G33" s="60">
        <f t="shared" si="18"/>
        <v>0</v>
      </c>
      <c r="H33" s="60">
        <f t="shared" si="18"/>
        <v>0</v>
      </c>
      <c r="I33" s="60">
        <f t="shared" si="18"/>
        <v>0</v>
      </c>
      <c r="J33" s="60">
        <f t="shared" si="18"/>
        <v>0</v>
      </c>
      <c r="K33" s="60">
        <f t="shared" si="18"/>
        <v>0</v>
      </c>
      <c r="L33" s="60">
        <f t="shared" si="18"/>
        <v>0</v>
      </c>
      <c r="M33" s="60">
        <f t="shared" si="18"/>
        <v>0</v>
      </c>
      <c r="N33" s="60">
        <f t="shared" si="18"/>
        <v>0</v>
      </c>
      <c r="O33" s="60">
        <f t="shared" si="18"/>
        <v>0</v>
      </c>
      <c r="P33" s="60">
        <f t="shared" si="18"/>
        <v>0</v>
      </c>
      <c r="Q33" s="60">
        <f t="shared" si="18"/>
        <v>0</v>
      </c>
    </row>
    <row r="34" spans="1:17" x14ac:dyDescent="0.2">
      <c r="A34" s="31" t="s">
        <v>10</v>
      </c>
      <c r="B34" s="29"/>
      <c r="C34" s="59">
        <f>ROUND(SUM(C33:Q33),2)</f>
        <v>0</v>
      </c>
      <c r="D34" s="61"/>
      <c r="E34" s="62"/>
      <c r="F34" s="62"/>
      <c r="G34" s="62"/>
      <c r="H34" s="62"/>
      <c r="I34" s="62"/>
      <c r="J34" s="62"/>
      <c r="K34" s="62"/>
      <c r="L34" s="35"/>
      <c r="M34" s="35"/>
      <c r="N34" s="35"/>
      <c r="O34" s="35"/>
      <c r="P34" s="35"/>
      <c r="Q34" s="15"/>
    </row>
    <row r="35" spans="1:17" x14ac:dyDescent="0.2">
      <c r="A35" s="28"/>
      <c r="B35" s="15"/>
      <c r="C35" s="42"/>
      <c r="D35" s="35"/>
      <c r="E35" s="35"/>
      <c r="F35" s="35"/>
      <c r="G35" s="35"/>
      <c r="H35" s="35"/>
      <c r="I35" s="35"/>
      <c r="J35" s="35"/>
      <c r="K35" s="35"/>
      <c r="L35" s="35"/>
      <c r="M35" s="35"/>
      <c r="N35" s="35"/>
      <c r="O35" s="35"/>
      <c r="P35" s="35"/>
      <c r="Q35" s="15"/>
    </row>
    <row r="36" spans="1:17" s="15" customFormat="1" ht="42" customHeight="1" x14ac:dyDescent="0.25">
      <c r="A36" s="118" t="s">
        <v>68</v>
      </c>
      <c r="B36" s="119"/>
      <c r="C36" s="39"/>
      <c r="D36" s="39"/>
      <c r="E36" s="39"/>
      <c r="F36" s="39"/>
      <c r="G36" s="39"/>
      <c r="H36" s="39"/>
      <c r="I36" s="39"/>
      <c r="J36" s="39"/>
      <c r="K36" s="39"/>
      <c r="L36" s="39"/>
      <c r="M36" s="39"/>
      <c r="N36" s="39"/>
      <c r="O36" s="35"/>
      <c r="P36" s="35"/>
    </row>
    <row r="37" spans="1:17" s="15" customFormat="1" ht="18.75" customHeight="1" x14ac:dyDescent="0.25">
      <c r="A37" s="33"/>
      <c r="B37" s="103" t="s">
        <v>104</v>
      </c>
      <c r="C37" s="43"/>
      <c r="D37" s="43"/>
      <c r="E37" s="43"/>
      <c r="F37" s="43"/>
      <c r="G37" s="43"/>
      <c r="H37" s="43"/>
      <c r="I37" s="43"/>
      <c r="J37" s="43"/>
      <c r="K37" s="43"/>
      <c r="L37" s="43"/>
      <c r="M37" s="43"/>
      <c r="N37" s="43"/>
      <c r="O37" s="43"/>
      <c r="P37" s="43"/>
      <c r="Q37" s="43"/>
    </row>
    <row r="38" spans="1:17" s="15" customFormat="1" ht="18.75" customHeight="1" x14ac:dyDescent="0.25">
      <c r="A38" s="33"/>
      <c r="B38" s="103" t="s">
        <v>94</v>
      </c>
      <c r="C38" s="43"/>
      <c r="D38" s="43"/>
      <c r="E38" s="43"/>
      <c r="F38" s="43"/>
      <c r="G38" s="43"/>
      <c r="H38" s="43"/>
      <c r="I38" s="43"/>
      <c r="J38" s="43"/>
      <c r="K38" s="43"/>
      <c r="L38" s="43"/>
      <c r="M38" s="43"/>
      <c r="N38" s="43"/>
      <c r="O38" s="43"/>
      <c r="P38" s="43"/>
      <c r="Q38" s="43"/>
    </row>
    <row r="39" spans="1:17" s="15" customFormat="1" ht="18.75" customHeight="1" x14ac:dyDescent="0.25">
      <c r="A39" s="33"/>
      <c r="B39" s="103" t="s">
        <v>95</v>
      </c>
      <c r="C39" s="43"/>
      <c r="D39" s="43"/>
      <c r="E39" s="43"/>
      <c r="F39" s="43"/>
      <c r="G39" s="43"/>
      <c r="H39" s="43"/>
      <c r="I39" s="43"/>
      <c r="J39" s="43"/>
      <c r="K39" s="43"/>
      <c r="L39" s="43"/>
      <c r="M39" s="43"/>
      <c r="N39" s="43"/>
      <c r="O39" s="43"/>
      <c r="P39" s="43"/>
      <c r="Q39" s="43"/>
    </row>
    <row r="40" spans="1:17" s="15" customFormat="1" ht="18.75" customHeight="1" x14ac:dyDescent="0.25">
      <c r="A40" s="33"/>
      <c r="B40" s="103" t="s">
        <v>96</v>
      </c>
      <c r="C40" s="43"/>
      <c r="D40" s="43"/>
      <c r="E40" s="43"/>
      <c r="F40" s="43"/>
      <c r="G40" s="43"/>
      <c r="H40" s="43"/>
      <c r="I40" s="43"/>
      <c r="J40" s="43"/>
      <c r="K40" s="43"/>
      <c r="L40" s="43"/>
      <c r="M40" s="43"/>
      <c r="N40" s="43"/>
      <c r="O40" s="43"/>
      <c r="P40" s="43"/>
      <c r="Q40" s="43"/>
    </row>
    <row r="41" spans="1:17" s="15" customFormat="1" ht="18.75" customHeight="1" x14ac:dyDescent="0.25">
      <c r="A41" s="33"/>
      <c r="B41" s="103" t="s">
        <v>97</v>
      </c>
      <c r="C41" s="43"/>
      <c r="D41" s="43"/>
      <c r="E41" s="43"/>
      <c r="F41" s="43"/>
      <c r="G41" s="43"/>
      <c r="H41" s="43"/>
      <c r="I41" s="43"/>
      <c r="J41" s="43"/>
      <c r="K41" s="43"/>
      <c r="L41" s="43"/>
      <c r="M41" s="43"/>
      <c r="N41" s="43"/>
      <c r="O41" s="43"/>
      <c r="P41" s="43"/>
      <c r="Q41" s="43"/>
    </row>
    <row r="42" spans="1:17" s="15" customFormat="1" ht="18.75" customHeight="1" x14ac:dyDescent="0.25">
      <c r="A42" s="33"/>
      <c r="B42" s="103" t="s">
        <v>98</v>
      </c>
      <c r="C42" s="43"/>
      <c r="D42" s="43"/>
      <c r="E42" s="43"/>
      <c r="F42" s="43"/>
      <c r="G42" s="43"/>
      <c r="H42" s="43"/>
      <c r="I42" s="43"/>
      <c r="J42" s="43"/>
      <c r="K42" s="43"/>
      <c r="L42" s="43"/>
      <c r="M42" s="43"/>
      <c r="N42" s="43"/>
      <c r="O42" s="43"/>
      <c r="P42" s="43"/>
      <c r="Q42" s="43"/>
    </row>
    <row r="43" spans="1:17" s="15" customFormat="1" ht="18.75" customHeight="1" x14ac:dyDescent="0.25">
      <c r="A43" s="33"/>
      <c r="B43" s="103" t="s">
        <v>99</v>
      </c>
      <c r="C43" s="43"/>
      <c r="D43" s="43"/>
      <c r="E43" s="43"/>
      <c r="F43" s="43"/>
      <c r="G43" s="43"/>
      <c r="H43" s="43"/>
      <c r="I43" s="43"/>
      <c r="J43" s="43"/>
      <c r="K43" s="43"/>
      <c r="L43" s="43"/>
      <c r="M43" s="43"/>
      <c r="N43" s="43"/>
      <c r="O43" s="43"/>
      <c r="P43" s="43"/>
      <c r="Q43" s="43"/>
    </row>
    <row r="44" spans="1:17" s="15" customFormat="1" ht="18.75" customHeight="1" x14ac:dyDescent="0.25">
      <c r="A44" s="33"/>
      <c r="B44" s="103" t="s">
        <v>56</v>
      </c>
      <c r="C44" s="43"/>
      <c r="D44" s="43"/>
      <c r="E44" s="43"/>
      <c r="F44" s="43"/>
      <c r="G44" s="43"/>
      <c r="H44" s="43"/>
      <c r="I44" s="43"/>
      <c r="J44" s="43"/>
      <c r="K44" s="43"/>
      <c r="L44" s="43"/>
      <c r="M44" s="43"/>
      <c r="N44" s="43"/>
      <c r="O44" s="43"/>
      <c r="P44" s="43"/>
      <c r="Q44" s="43"/>
    </row>
    <row r="45" spans="1:17" s="15" customFormat="1" ht="18.75" customHeight="1" x14ac:dyDescent="0.25">
      <c r="A45" s="33"/>
      <c r="B45" s="103" t="s">
        <v>57</v>
      </c>
      <c r="C45" s="43"/>
      <c r="D45" s="43"/>
      <c r="E45" s="43"/>
      <c r="F45" s="43"/>
      <c r="G45" s="43"/>
      <c r="H45" s="43"/>
      <c r="I45" s="43"/>
      <c r="J45" s="43"/>
      <c r="K45" s="43"/>
      <c r="L45" s="43"/>
      <c r="M45" s="43"/>
      <c r="N45" s="43"/>
      <c r="O45" s="43"/>
      <c r="P45" s="43"/>
      <c r="Q45" s="43"/>
    </row>
    <row r="46" spans="1:17" s="15" customFormat="1" ht="18.75" customHeight="1" x14ac:dyDescent="0.25">
      <c r="A46" s="33"/>
      <c r="B46" s="103" t="s">
        <v>58</v>
      </c>
      <c r="C46" s="43"/>
      <c r="D46" s="43"/>
      <c r="E46" s="43"/>
      <c r="F46" s="43"/>
      <c r="G46" s="43"/>
      <c r="H46" s="43"/>
      <c r="I46" s="43"/>
      <c r="J46" s="43"/>
      <c r="K46" s="43"/>
      <c r="L46" s="43"/>
      <c r="M46" s="43"/>
      <c r="N46" s="43"/>
      <c r="O46" s="43"/>
      <c r="P46" s="43"/>
      <c r="Q46" s="43"/>
    </row>
    <row r="47" spans="1:17" s="15" customFormat="1" ht="18.75" customHeight="1" x14ac:dyDescent="0.25">
      <c r="A47" s="33" t="s">
        <v>51</v>
      </c>
      <c r="B47" s="29"/>
      <c r="C47" s="60">
        <f>IF(C22&lt;&gt;"",SUM(C37:C46),0)</f>
        <v>0</v>
      </c>
      <c r="D47" s="60">
        <f t="shared" ref="D47:Q47" si="19">IF(D22&lt;&gt;"",SUM(D37:D46),0)</f>
        <v>0</v>
      </c>
      <c r="E47" s="60">
        <f t="shared" si="19"/>
        <v>0</v>
      </c>
      <c r="F47" s="60">
        <f t="shared" si="19"/>
        <v>0</v>
      </c>
      <c r="G47" s="60">
        <f t="shared" si="19"/>
        <v>0</v>
      </c>
      <c r="H47" s="60">
        <f t="shared" si="19"/>
        <v>0</v>
      </c>
      <c r="I47" s="60">
        <f t="shared" si="19"/>
        <v>0</v>
      </c>
      <c r="J47" s="60">
        <f t="shared" si="19"/>
        <v>0</v>
      </c>
      <c r="K47" s="60">
        <f t="shared" si="19"/>
        <v>0</v>
      </c>
      <c r="L47" s="60">
        <f t="shared" si="19"/>
        <v>0</v>
      </c>
      <c r="M47" s="60">
        <f t="shared" si="19"/>
        <v>0</v>
      </c>
      <c r="N47" s="60">
        <f t="shared" si="19"/>
        <v>0</v>
      </c>
      <c r="O47" s="60">
        <f t="shared" si="19"/>
        <v>0</v>
      </c>
      <c r="P47" s="60">
        <f t="shared" si="19"/>
        <v>0</v>
      </c>
      <c r="Q47" s="60">
        <f t="shared" si="19"/>
        <v>0</v>
      </c>
    </row>
    <row r="48" spans="1:17" s="15" customFormat="1" ht="18.75" customHeight="1" x14ac:dyDescent="0.25">
      <c r="A48" s="31" t="s">
        <v>52</v>
      </c>
      <c r="B48" s="29"/>
      <c r="C48" s="59">
        <f>ROUND(SUM(C47:Q47),2)</f>
        <v>0</v>
      </c>
      <c r="D48"/>
      <c r="E48"/>
      <c r="F48"/>
      <c r="G48"/>
      <c r="H48"/>
      <c r="I48"/>
      <c r="J48"/>
      <c r="K48"/>
      <c r="L48"/>
      <c r="M48"/>
      <c r="N48"/>
      <c r="O48"/>
      <c r="P48"/>
      <c r="Q48"/>
    </row>
    <row r="49" spans="1:17" s="15" customFormat="1" ht="18.75" customHeight="1" x14ac:dyDescent="0.25">
      <c r="A49" s="33" t="s">
        <v>11</v>
      </c>
      <c r="B49" s="29"/>
      <c r="C49" s="60">
        <f t="shared" ref="C49:Q49" si="20">IF(C$21&lt;&gt;"",(C47/((1+$F$13)^C$21)),0)</f>
        <v>0</v>
      </c>
      <c r="D49" s="60">
        <f t="shared" si="20"/>
        <v>0</v>
      </c>
      <c r="E49" s="60">
        <f t="shared" si="20"/>
        <v>0</v>
      </c>
      <c r="F49" s="60">
        <f t="shared" si="20"/>
        <v>0</v>
      </c>
      <c r="G49" s="60">
        <f t="shared" si="20"/>
        <v>0</v>
      </c>
      <c r="H49" s="60">
        <f t="shared" si="20"/>
        <v>0</v>
      </c>
      <c r="I49" s="60">
        <f t="shared" si="20"/>
        <v>0</v>
      </c>
      <c r="J49" s="60">
        <f t="shared" si="20"/>
        <v>0</v>
      </c>
      <c r="K49" s="60">
        <f t="shared" si="20"/>
        <v>0</v>
      </c>
      <c r="L49" s="60">
        <f t="shared" si="20"/>
        <v>0</v>
      </c>
      <c r="M49" s="60">
        <f t="shared" si="20"/>
        <v>0</v>
      </c>
      <c r="N49" s="60">
        <f t="shared" si="20"/>
        <v>0</v>
      </c>
      <c r="O49" s="60">
        <f t="shared" si="20"/>
        <v>0</v>
      </c>
      <c r="P49" s="60">
        <f t="shared" si="20"/>
        <v>0</v>
      </c>
      <c r="Q49" s="60">
        <f t="shared" si="20"/>
        <v>0</v>
      </c>
    </row>
    <row r="50" spans="1:17" s="15" customFormat="1" ht="18.75" customHeight="1" x14ac:dyDescent="0.25">
      <c r="A50" s="31" t="s">
        <v>12</v>
      </c>
      <c r="B50" s="29"/>
      <c r="C50" s="59">
        <f>ROUND(SUM(C49:Q49),2)</f>
        <v>0</v>
      </c>
      <c r="D50" s="61"/>
      <c r="E50" s="62"/>
      <c r="F50" s="62"/>
      <c r="G50" s="62"/>
      <c r="H50" s="62"/>
      <c r="I50" s="62"/>
      <c r="J50" s="62"/>
      <c r="K50" s="62"/>
      <c r="L50" s="35"/>
      <c r="M50" s="35"/>
      <c r="N50" s="35"/>
      <c r="O50" s="35"/>
      <c r="P50" s="35"/>
    </row>
    <row r="51" spans="1:17" x14ac:dyDescent="0.2">
      <c r="A51" s="28"/>
      <c r="B51" s="15"/>
      <c r="D51" s="35"/>
      <c r="E51" s="35"/>
      <c r="F51" s="35"/>
      <c r="G51" s="35"/>
      <c r="H51" s="35"/>
      <c r="I51" s="35"/>
      <c r="J51" s="35"/>
      <c r="K51" s="35"/>
      <c r="L51" s="35"/>
      <c r="M51" s="35"/>
      <c r="N51" s="35"/>
      <c r="O51" s="35"/>
      <c r="P51" s="35"/>
      <c r="Q51" s="15"/>
    </row>
    <row r="52" spans="1:17" x14ac:dyDescent="0.2">
      <c r="A52" s="31" t="s">
        <v>135</v>
      </c>
      <c r="B52" s="32"/>
      <c r="C52" s="59">
        <f>C32-C48</f>
        <v>0</v>
      </c>
      <c r="D52" s="35"/>
      <c r="E52" s="35"/>
      <c r="F52" s="35"/>
      <c r="G52" s="35"/>
      <c r="H52" s="35"/>
      <c r="I52" s="35"/>
      <c r="J52" s="35"/>
      <c r="K52" s="35"/>
      <c r="L52" s="35"/>
      <c r="M52" s="35"/>
      <c r="N52" s="35"/>
      <c r="O52" s="35"/>
      <c r="P52" s="35"/>
      <c r="Q52" s="15"/>
    </row>
    <row r="53" spans="1:17" x14ac:dyDescent="0.2">
      <c r="A53" s="31" t="s">
        <v>13</v>
      </c>
      <c r="B53" s="32"/>
      <c r="C53" s="59">
        <f>C34-C50</f>
        <v>0</v>
      </c>
    </row>
  </sheetData>
  <mergeCells count="7">
    <mergeCell ref="A36:B36"/>
    <mergeCell ref="A20:B20"/>
    <mergeCell ref="A25:B25"/>
    <mergeCell ref="C5:Q5"/>
    <mergeCell ref="C6:Q6"/>
    <mergeCell ref="C7:Q7"/>
    <mergeCell ref="E12:F12"/>
  </mergeCells>
  <pageMargins left="0.7" right="0.7" top="0.75" bottom="0.75" header="0.3" footer="0.3"/>
  <pageSetup paperSize="9" orientation="portrait" r:id="rId1"/>
  <ignoredErrors>
    <ignoredError sqref="C33 C49"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4"/>
  <sheetViews>
    <sheetView showGridLines="0" zoomScaleNormal="100" workbookViewId="0">
      <selection activeCell="A126" sqref="A126:B126"/>
    </sheetView>
  </sheetViews>
  <sheetFormatPr defaultColWidth="9.140625" defaultRowHeight="12.75" x14ac:dyDescent="0.2"/>
  <cols>
    <col min="1" max="1" width="51.7109375" style="76" bestFit="1" customWidth="1"/>
    <col min="2" max="2" width="156.140625" style="76" bestFit="1" customWidth="1"/>
    <col min="3" max="16384" width="9.140625" style="76"/>
  </cols>
  <sheetData>
    <row r="1" spans="1:2" x14ac:dyDescent="0.2">
      <c r="A1" s="72" t="str">
        <f>'C.EVF_Período_Referência'!A1</f>
        <v>ESTUDO DE VIABILIDADE FINANCEIRA / APURAMENTO DO DÉFICE DE FINANCIAMENTO</v>
      </c>
      <c r="B1" s="75"/>
    </row>
    <row r="2" spans="1:2" x14ac:dyDescent="0.2">
      <c r="A2" s="77" t="s">
        <v>62</v>
      </c>
    </row>
    <row r="6" spans="1:2" x14ac:dyDescent="0.2">
      <c r="A6" s="14" t="s">
        <v>64</v>
      </c>
      <c r="B6" s="56" t="str">
        <f>'C.EVF_Período_Referência'!C5</f>
        <v>(Entidade candidata / Beneficiário)</v>
      </c>
    </row>
    <row r="7" spans="1:2" x14ac:dyDescent="0.2">
      <c r="A7" s="14" t="s">
        <v>65</v>
      </c>
      <c r="B7" s="56" t="str">
        <f>'C.EVF_Período_Referência'!C6</f>
        <v>(Candidatura / Operação (CUO)</v>
      </c>
    </row>
    <row r="8" spans="1:2" x14ac:dyDescent="0.2">
      <c r="A8" s="14" t="s">
        <v>66</v>
      </c>
      <c r="B8" s="56" t="str">
        <f>'C.EVF_Período_Referência'!C7</f>
        <v>(Aviso)</v>
      </c>
    </row>
    <row r="9" spans="1:2" x14ac:dyDescent="0.2">
      <c r="B9" s="82"/>
    </row>
    <row r="10" spans="1:2" x14ac:dyDescent="0.2">
      <c r="A10" s="14" t="s">
        <v>54</v>
      </c>
      <c r="B10" s="50">
        <f>B.EVF_Após_Conclusão!C13</f>
        <v>0</v>
      </c>
    </row>
    <row r="11" spans="1:2" ht="14.25" x14ac:dyDescent="0.2">
      <c r="A11" s="28"/>
      <c r="B11" s="80"/>
    </row>
    <row r="12" spans="1:2" x14ac:dyDescent="0.2">
      <c r="A12" s="14" t="s">
        <v>72</v>
      </c>
      <c r="B12" s="50" t="str">
        <f>A.EVF_Execução!C11</f>
        <v>Início e fim?</v>
      </c>
    </row>
    <row r="13" spans="1:2" ht="14.25" x14ac:dyDescent="0.2">
      <c r="A13" s="78"/>
      <c r="B13" s="80"/>
    </row>
    <row r="14" spans="1:2" x14ac:dyDescent="0.2">
      <c r="A14" s="14" t="s">
        <v>53</v>
      </c>
      <c r="B14" s="50">
        <f>B.EVF_Após_Conclusão!C15</f>
        <v>0</v>
      </c>
    </row>
    <row r="15" spans="1:2" ht="14.25" x14ac:dyDescent="0.2">
      <c r="A15" s="78"/>
      <c r="B15" s="80"/>
    </row>
    <row r="16" spans="1:2" ht="14.25" x14ac:dyDescent="0.2">
      <c r="A16" s="78"/>
      <c r="B16" s="80"/>
    </row>
    <row r="17" spans="1:2" ht="14.25" x14ac:dyDescent="0.2">
      <c r="A17" s="28" t="s">
        <v>2</v>
      </c>
      <c r="B17" s="80"/>
    </row>
    <row r="18" spans="1:2" ht="14.25" x14ac:dyDescent="0.2">
      <c r="A18" s="78"/>
      <c r="B18" s="80"/>
    </row>
    <row r="19" spans="1:2" x14ac:dyDescent="0.2">
      <c r="A19" s="14" t="s">
        <v>5</v>
      </c>
      <c r="B19" s="98">
        <f>'C.EVF_Período_Referência'!C37</f>
        <v>0</v>
      </c>
    </row>
    <row r="20" spans="1:2" ht="14.25" x14ac:dyDescent="0.2">
      <c r="A20" s="28"/>
      <c r="B20" s="80"/>
    </row>
    <row r="21" spans="1:2" x14ac:dyDescent="0.2">
      <c r="A21" s="14" t="s">
        <v>73</v>
      </c>
      <c r="B21" s="50" t="str">
        <f>'C.EVF_Residual'!C14</f>
        <v>Início e fim?</v>
      </c>
    </row>
    <row r="22" spans="1:2" ht="14.25" x14ac:dyDescent="0.2">
      <c r="A22" s="28"/>
      <c r="B22" s="78"/>
    </row>
    <row r="23" spans="1:2" x14ac:dyDescent="0.2">
      <c r="A23" s="14" t="s">
        <v>7</v>
      </c>
      <c r="B23" s="98" t="str">
        <f>'C.EVF_Período_Referência'!C39</f>
        <v/>
      </c>
    </row>
    <row r="24" spans="1:2" ht="14.25" x14ac:dyDescent="0.2">
      <c r="A24" s="28"/>
      <c r="B24" s="78"/>
    </row>
    <row r="25" spans="1:2" x14ac:dyDescent="0.2">
      <c r="A25" s="14" t="s">
        <v>74</v>
      </c>
      <c r="B25" s="27" t="s">
        <v>75</v>
      </c>
    </row>
    <row r="26" spans="1:2" ht="14.25" x14ac:dyDescent="0.2">
      <c r="A26" s="28"/>
      <c r="B26" s="78"/>
    </row>
    <row r="27" spans="1:2" x14ac:dyDescent="0.2">
      <c r="A27" s="23"/>
      <c r="B27" s="1"/>
    </row>
    <row r="28" spans="1:2" x14ac:dyDescent="0.2">
      <c r="A28" s="13" t="s">
        <v>2</v>
      </c>
      <c r="B28" s="1"/>
    </row>
    <row r="29" spans="1:2" x14ac:dyDescent="0.2">
      <c r="A29" s="23"/>
      <c r="B29" s="1"/>
    </row>
    <row r="30" spans="1:2" x14ac:dyDescent="0.2">
      <c r="A30" s="14" t="s">
        <v>61</v>
      </c>
      <c r="B30" s="109" t="str">
        <f>'C.EVF_Período_Referência'!B27</f>
        <v>(Investimento 1)</v>
      </c>
    </row>
    <row r="31" spans="1:2" x14ac:dyDescent="0.2">
      <c r="A31" s="14" t="s">
        <v>60</v>
      </c>
      <c r="B31" s="27"/>
    </row>
    <row r="32" spans="1:2" x14ac:dyDescent="0.2">
      <c r="A32" s="14" t="s">
        <v>55</v>
      </c>
      <c r="B32" s="27"/>
    </row>
    <row r="33" spans="1:2" x14ac:dyDescent="0.2">
      <c r="A33" s="25"/>
      <c r="B33" s="1"/>
    </row>
    <row r="34" spans="1:2" x14ac:dyDescent="0.2">
      <c r="A34" s="14" t="s">
        <v>61</v>
      </c>
      <c r="B34" s="109" t="str">
        <f>'C.EVF_Período_Referência'!B28</f>
        <v>(Investimento 2)</v>
      </c>
    </row>
    <row r="35" spans="1:2" x14ac:dyDescent="0.2">
      <c r="A35" s="14" t="s">
        <v>60</v>
      </c>
      <c r="B35" s="27"/>
    </row>
    <row r="36" spans="1:2" x14ac:dyDescent="0.2">
      <c r="A36" s="14" t="s">
        <v>55</v>
      </c>
      <c r="B36" s="27"/>
    </row>
    <row r="38" spans="1:2" x14ac:dyDescent="0.2">
      <c r="A38" s="14" t="s">
        <v>61</v>
      </c>
      <c r="B38" s="109" t="str">
        <f>'C.EVF_Período_Referência'!B29</f>
        <v>(Investimento 3)</v>
      </c>
    </row>
    <row r="39" spans="1:2" x14ac:dyDescent="0.2">
      <c r="A39" s="14" t="s">
        <v>60</v>
      </c>
      <c r="B39" s="27"/>
    </row>
    <row r="40" spans="1:2" x14ac:dyDescent="0.2">
      <c r="A40" s="14" t="s">
        <v>55</v>
      </c>
      <c r="B40" s="27"/>
    </row>
    <row r="42" spans="1:2" x14ac:dyDescent="0.2">
      <c r="A42" s="14" t="s">
        <v>61</v>
      </c>
      <c r="B42" s="109" t="str">
        <f>'C.EVF_Período_Referência'!B30</f>
        <v>(Investimento 4)</v>
      </c>
    </row>
    <row r="43" spans="1:2" x14ac:dyDescent="0.2">
      <c r="A43" s="14" t="s">
        <v>60</v>
      </c>
      <c r="B43" s="27"/>
    </row>
    <row r="44" spans="1:2" x14ac:dyDescent="0.2">
      <c r="A44" s="14" t="s">
        <v>55</v>
      </c>
      <c r="B44" s="27"/>
    </row>
    <row r="46" spans="1:2" x14ac:dyDescent="0.2">
      <c r="A46" s="14" t="s">
        <v>61</v>
      </c>
      <c r="B46" s="109" t="str">
        <f>'C.EVF_Período_Referência'!B31</f>
        <v>(Investimento 5)</v>
      </c>
    </row>
    <row r="47" spans="1:2" x14ac:dyDescent="0.2">
      <c r="A47" s="14" t="s">
        <v>60</v>
      </c>
      <c r="B47" s="27"/>
    </row>
    <row r="48" spans="1:2" x14ac:dyDescent="0.2">
      <c r="A48" s="14" t="s">
        <v>55</v>
      </c>
      <c r="B48" s="27"/>
    </row>
    <row r="50" spans="1:2" x14ac:dyDescent="0.2">
      <c r="A50" s="14" t="s">
        <v>61</v>
      </c>
      <c r="B50" s="109" t="str">
        <f>'C.EVF_Período_Referência'!B32</f>
        <v>(Investimento 6)</v>
      </c>
    </row>
    <row r="51" spans="1:2" x14ac:dyDescent="0.2">
      <c r="A51" s="14" t="s">
        <v>60</v>
      </c>
      <c r="B51" s="27"/>
    </row>
    <row r="52" spans="1:2" x14ac:dyDescent="0.2">
      <c r="A52" s="14" t="s">
        <v>55</v>
      </c>
      <c r="B52" s="27"/>
    </row>
    <row r="53" spans="1:2" x14ac:dyDescent="0.2">
      <c r="A53" s="28"/>
    </row>
    <row r="54" spans="1:2" x14ac:dyDescent="0.2">
      <c r="A54" s="28"/>
    </row>
    <row r="55" spans="1:2" s="78" customFormat="1" ht="14.25" x14ac:dyDescent="0.2">
      <c r="A55" s="13" t="s">
        <v>44</v>
      </c>
      <c r="B55" s="1"/>
    </row>
    <row r="56" spans="1:2" s="78" customFormat="1" ht="14.25" x14ac:dyDescent="0.2">
      <c r="A56" s="23"/>
      <c r="B56" s="1"/>
    </row>
    <row r="57" spans="1:2" s="78" customFormat="1" ht="14.25" x14ac:dyDescent="0.2">
      <c r="A57" s="14" t="s">
        <v>61</v>
      </c>
      <c r="B57" s="109" t="str">
        <f>'C.EVF_Período_Referência'!B42</f>
        <v>(Receita 1)</v>
      </c>
    </row>
    <row r="58" spans="1:2" s="78" customFormat="1" ht="14.25" x14ac:dyDescent="0.2">
      <c r="A58" s="14" t="s">
        <v>60</v>
      </c>
      <c r="B58" s="27"/>
    </row>
    <row r="59" spans="1:2" s="78" customFormat="1" ht="14.25" x14ac:dyDescent="0.2">
      <c r="A59" s="14" t="s">
        <v>55</v>
      </c>
      <c r="B59" s="27"/>
    </row>
    <row r="60" spans="1:2" s="78" customFormat="1" ht="14.25" x14ac:dyDescent="0.2">
      <c r="A60" s="25"/>
      <c r="B60" s="1"/>
    </row>
    <row r="61" spans="1:2" s="78" customFormat="1" ht="14.25" x14ac:dyDescent="0.2">
      <c r="A61" s="14" t="s">
        <v>61</v>
      </c>
      <c r="B61" s="109" t="str">
        <f>'C.EVF_Período_Referência'!B43</f>
        <v>(Receita 2)</v>
      </c>
    </row>
    <row r="62" spans="1:2" s="78" customFormat="1" ht="14.25" x14ac:dyDescent="0.2">
      <c r="A62" s="14" t="s">
        <v>60</v>
      </c>
      <c r="B62" s="27"/>
    </row>
    <row r="63" spans="1:2" s="78" customFormat="1" ht="14.25" x14ac:dyDescent="0.2">
      <c r="A63" s="14" t="s">
        <v>55</v>
      </c>
      <c r="B63" s="27"/>
    </row>
    <row r="64" spans="1:2" s="78" customFormat="1" ht="14.25" x14ac:dyDescent="0.2">
      <c r="A64" s="76"/>
      <c r="B64" s="76"/>
    </row>
    <row r="65" spans="1:2" s="78" customFormat="1" ht="14.25" x14ac:dyDescent="0.2">
      <c r="A65" s="14" t="s">
        <v>61</v>
      </c>
      <c r="B65" s="109" t="str">
        <f>'C.EVF_Período_Referência'!B44</f>
        <v>(Receita 3)</v>
      </c>
    </row>
    <row r="66" spans="1:2" s="78" customFormat="1" ht="14.25" x14ac:dyDescent="0.2">
      <c r="A66" s="14" t="s">
        <v>60</v>
      </c>
      <c r="B66" s="27"/>
    </row>
    <row r="67" spans="1:2" s="78" customFormat="1" ht="14.25" x14ac:dyDescent="0.2">
      <c r="A67" s="14" t="s">
        <v>55</v>
      </c>
      <c r="B67" s="27"/>
    </row>
    <row r="68" spans="1:2" s="78" customFormat="1" ht="14.25" x14ac:dyDescent="0.2">
      <c r="A68" s="76"/>
      <c r="B68" s="76"/>
    </row>
    <row r="69" spans="1:2" s="78" customFormat="1" ht="14.25" x14ac:dyDescent="0.2">
      <c r="A69" s="14" t="s">
        <v>61</v>
      </c>
      <c r="B69" s="109" t="str">
        <f>'C.EVF_Período_Referência'!B45</f>
        <v>(Receita 4)</v>
      </c>
    </row>
    <row r="70" spans="1:2" s="78" customFormat="1" ht="14.25" x14ac:dyDescent="0.2">
      <c r="A70" s="14" t="s">
        <v>60</v>
      </c>
      <c r="B70" s="27"/>
    </row>
    <row r="71" spans="1:2" s="78" customFormat="1" ht="14.25" x14ac:dyDescent="0.2">
      <c r="A71" s="14" t="s">
        <v>55</v>
      </c>
      <c r="B71" s="27"/>
    </row>
    <row r="72" spans="1:2" s="78" customFormat="1" ht="14.25" x14ac:dyDescent="0.2">
      <c r="A72" s="76"/>
      <c r="B72" s="76"/>
    </row>
    <row r="73" spans="1:2" s="78" customFormat="1" ht="14.25" x14ac:dyDescent="0.2">
      <c r="A73" s="14" t="s">
        <v>61</v>
      </c>
      <c r="B73" s="109" t="str">
        <f>'C.EVF_Período_Referência'!B46</f>
        <v>(Receita 5)</v>
      </c>
    </row>
    <row r="74" spans="1:2" s="78" customFormat="1" ht="14.25" x14ac:dyDescent="0.2">
      <c r="A74" s="14" t="s">
        <v>60</v>
      </c>
      <c r="B74" s="27"/>
    </row>
    <row r="75" spans="1:2" s="78" customFormat="1" ht="14.25" x14ac:dyDescent="0.2">
      <c r="A75" s="14" t="s">
        <v>55</v>
      </c>
      <c r="B75" s="27"/>
    </row>
    <row r="76" spans="1:2" s="78" customFormat="1" ht="14.25" x14ac:dyDescent="0.2"/>
    <row r="77" spans="1:2" s="78" customFormat="1" ht="14.25" x14ac:dyDescent="0.2"/>
    <row r="78" spans="1:2" s="78" customFormat="1" ht="14.25" x14ac:dyDescent="0.2">
      <c r="A78" s="13" t="s">
        <v>63</v>
      </c>
      <c r="B78" s="1"/>
    </row>
    <row r="79" spans="1:2" s="78" customFormat="1" ht="14.25" x14ac:dyDescent="0.2">
      <c r="A79" s="23"/>
      <c r="B79" s="1"/>
    </row>
    <row r="80" spans="1:2" s="78" customFormat="1" ht="14.25" x14ac:dyDescent="0.2">
      <c r="A80" s="14" t="s">
        <v>61</v>
      </c>
      <c r="B80" s="109" t="str">
        <f>'C.EVF_Período_Referência'!B53</f>
        <v>(Custo 1)</v>
      </c>
    </row>
    <row r="81" spans="1:2" s="78" customFormat="1" ht="14.25" x14ac:dyDescent="0.2">
      <c r="A81" s="14" t="s">
        <v>60</v>
      </c>
      <c r="B81" s="27"/>
    </row>
    <row r="82" spans="1:2" s="78" customFormat="1" ht="14.25" x14ac:dyDescent="0.2">
      <c r="A82" s="14" t="s">
        <v>55</v>
      </c>
      <c r="B82" s="27"/>
    </row>
    <row r="83" spans="1:2" s="78" customFormat="1" ht="14.25" x14ac:dyDescent="0.2">
      <c r="A83" s="25"/>
      <c r="B83" s="1"/>
    </row>
    <row r="84" spans="1:2" s="78" customFormat="1" ht="14.25" x14ac:dyDescent="0.2">
      <c r="A84" s="14" t="s">
        <v>61</v>
      </c>
      <c r="B84" s="109" t="str">
        <f>'C.EVF_Período_Referência'!B54</f>
        <v>(Custo 2)</v>
      </c>
    </row>
    <row r="85" spans="1:2" s="78" customFormat="1" ht="14.25" x14ac:dyDescent="0.2">
      <c r="A85" s="14" t="s">
        <v>60</v>
      </c>
      <c r="B85" s="27"/>
    </row>
    <row r="86" spans="1:2" s="78" customFormat="1" ht="14.25" x14ac:dyDescent="0.2">
      <c r="A86" s="14" t="s">
        <v>55</v>
      </c>
      <c r="B86" s="27"/>
    </row>
    <row r="87" spans="1:2" s="78" customFormat="1" ht="14.25" x14ac:dyDescent="0.2">
      <c r="A87" s="76"/>
      <c r="B87" s="76"/>
    </row>
    <row r="88" spans="1:2" s="78" customFormat="1" ht="14.25" x14ac:dyDescent="0.2">
      <c r="A88" s="14" t="s">
        <v>61</v>
      </c>
      <c r="B88" s="109" t="str">
        <f>'C.EVF_Período_Referência'!B55</f>
        <v>(Custo 3)</v>
      </c>
    </row>
    <row r="89" spans="1:2" s="78" customFormat="1" ht="14.25" x14ac:dyDescent="0.2">
      <c r="A89" s="14" t="s">
        <v>60</v>
      </c>
      <c r="B89" s="27"/>
    </row>
    <row r="90" spans="1:2" s="78" customFormat="1" ht="14.25" x14ac:dyDescent="0.2">
      <c r="A90" s="14" t="s">
        <v>55</v>
      </c>
      <c r="B90" s="27"/>
    </row>
    <row r="91" spans="1:2" s="78" customFormat="1" ht="14.25" x14ac:dyDescent="0.2">
      <c r="A91" s="76"/>
      <c r="B91" s="76"/>
    </row>
    <row r="92" spans="1:2" s="78" customFormat="1" ht="14.25" x14ac:dyDescent="0.2">
      <c r="A92" s="14" t="s">
        <v>61</v>
      </c>
      <c r="B92" s="109" t="str">
        <f>'C.EVF_Período_Referência'!B56</f>
        <v>(Custo 4)</v>
      </c>
    </row>
    <row r="93" spans="1:2" s="78" customFormat="1" ht="14.25" x14ac:dyDescent="0.2">
      <c r="A93" s="14" t="s">
        <v>60</v>
      </c>
      <c r="B93" s="27"/>
    </row>
    <row r="94" spans="1:2" s="78" customFormat="1" ht="14.25" x14ac:dyDescent="0.2">
      <c r="A94" s="14" t="s">
        <v>55</v>
      </c>
      <c r="B94" s="27"/>
    </row>
    <row r="95" spans="1:2" s="78" customFormat="1" ht="14.25" x14ac:dyDescent="0.2">
      <c r="A95" s="76"/>
      <c r="B95" s="76"/>
    </row>
    <row r="96" spans="1:2" s="78" customFormat="1" ht="14.25" x14ac:dyDescent="0.2">
      <c r="A96" s="14" t="s">
        <v>61</v>
      </c>
      <c r="B96" s="109" t="str">
        <f>'C.EVF_Período_Referência'!B57</f>
        <v>(Custo 5)</v>
      </c>
    </row>
    <row r="97" spans="1:2" s="78" customFormat="1" ht="14.25" x14ac:dyDescent="0.2">
      <c r="A97" s="14" t="s">
        <v>60</v>
      </c>
      <c r="B97" s="27"/>
    </row>
    <row r="98" spans="1:2" s="78" customFormat="1" ht="14.25" x14ac:dyDescent="0.2">
      <c r="A98" s="14" t="s">
        <v>55</v>
      </c>
      <c r="B98" s="27"/>
    </row>
    <row r="99" spans="1:2" s="78" customFormat="1" ht="14.25" x14ac:dyDescent="0.2"/>
    <row r="100" spans="1:2" s="78" customFormat="1" ht="14.25" x14ac:dyDescent="0.2">
      <c r="A100" s="14" t="s">
        <v>61</v>
      </c>
      <c r="B100" s="109" t="str">
        <f>'C.EVF_Período_Referência'!B58</f>
        <v>(Custo 6)</v>
      </c>
    </row>
    <row r="101" spans="1:2" s="78" customFormat="1" ht="14.25" x14ac:dyDescent="0.2">
      <c r="A101" s="14" t="s">
        <v>60</v>
      </c>
      <c r="B101" s="27"/>
    </row>
    <row r="102" spans="1:2" s="78" customFormat="1" ht="14.25" x14ac:dyDescent="0.2">
      <c r="A102" s="14" t="s">
        <v>55</v>
      </c>
      <c r="B102" s="27"/>
    </row>
    <row r="103" spans="1:2" s="78" customFormat="1" ht="14.25" x14ac:dyDescent="0.2">
      <c r="A103" s="25"/>
      <c r="B103" s="1"/>
    </row>
    <row r="104" spans="1:2" s="78" customFormat="1" ht="14.25" x14ac:dyDescent="0.2">
      <c r="A104" s="14" t="s">
        <v>61</v>
      </c>
      <c r="B104" s="109" t="str">
        <f>'C.EVF_Período_Referência'!B59</f>
        <v>(Custo 7)</v>
      </c>
    </row>
    <row r="105" spans="1:2" x14ac:dyDescent="0.2">
      <c r="A105" s="14" t="s">
        <v>60</v>
      </c>
      <c r="B105" s="27"/>
    </row>
    <row r="106" spans="1:2" x14ac:dyDescent="0.2">
      <c r="A106" s="14" t="s">
        <v>55</v>
      </c>
      <c r="B106" s="27"/>
    </row>
    <row r="108" spans="1:2" x14ac:dyDescent="0.2">
      <c r="A108" s="14" t="s">
        <v>61</v>
      </c>
      <c r="B108" s="109" t="str">
        <f>'C.EVF_Período_Referência'!B60</f>
        <v>(Custo 8)</v>
      </c>
    </row>
    <row r="109" spans="1:2" x14ac:dyDescent="0.2">
      <c r="A109" s="14" t="s">
        <v>60</v>
      </c>
      <c r="B109" s="27"/>
    </row>
    <row r="110" spans="1:2" x14ac:dyDescent="0.2">
      <c r="A110" s="14" t="s">
        <v>55</v>
      </c>
      <c r="B110" s="27"/>
    </row>
    <row r="112" spans="1:2" x14ac:dyDescent="0.2">
      <c r="A112" s="14" t="s">
        <v>61</v>
      </c>
      <c r="B112" s="109" t="str">
        <f>'C.EVF_Período_Referência'!B61</f>
        <v>(Custo 9)</v>
      </c>
    </row>
    <row r="113" spans="1:2" x14ac:dyDescent="0.2">
      <c r="A113" s="14" t="s">
        <v>60</v>
      </c>
      <c r="B113" s="27"/>
    </row>
    <row r="114" spans="1:2" x14ac:dyDescent="0.2">
      <c r="A114" s="14" t="s">
        <v>55</v>
      </c>
      <c r="B114" s="27"/>
    </row>
    <row r="116" spans="1:2" x14ac:dyDescent="0.2">
      <c r="A116" s="14" t="s">
        <v>61</v>
      </c>
      <c r="B116" s="109" t="str">
        <f>'C.EVF_Período_Referência'!B62</f>
        <v>(Custo 10)</v>
      </c>
    </row>
    <row r="117" spans="1:2" x14ac:dyDescent="0.2">
      <c r="A117" s="14" t="s">
        <v>60</v>
      </c>
      <c r="B117" s="27"/>
    </row>
    <row r="118" spans="1:2" x14ac:dyDescent="0.2">
      <c r="A118" s="14" t="s">
        <v>55</v>
      </c>
      <c r="B118" s="27"/>
    </row>
    <row r="121" spans="1:2" x14ac:dyDescent="0.2">
      <c r="A121" s="31" t="s">
        <v>14</v>
      </c>
      <c r="B121" s="59" t="str">
        <f>'C.EVF_Período_Referência'!C69</f>
        <v/>
      </c>
    </row>
    <row r="123" spans="1:2" ht="15" x14ac:dyDescent="0.25">
      <c r="A123"/>
    </row>
    <row r="124" spans="1:2" ht="15" customHeight="1" x14ac:dyDescent="0.2">
      <c r="A124" s="133" t="s">
        <v>145</v>
      </c>
      <c r="B124" s="134"/>
    </row>
    <row r="125" spans="1:2" ht="14.25" x14ac:dyDescent="0.2">
      <c r="A125" s="28"/>
      <c r="B125" s="78"/>
    </row>
    <row r="126" spans="1:2" ht="48.75" customHeight="1" x14ac:dyDescent="0.2">
      <c r="A126" s="135" t="s">
        <v>167</v>
      </c>
      <c r="B126" s="136"/>
    </row>
    <row r="127" spans="1:2" ht="15" x14ac:dyDescent="0.25">
      <c r="A127"/>
    </row>
    <row r="128" spans="1:2" x14ac:dyDescent="0.2">
      <c r="A128" s="133" t="s">
        <v>74</v>
      </c>
      <c r="B128" s="134"/>
    </row>
    <row r="129" spans="1:2" ht="15" x14ac:dyDescent="0.25">
      <c r="A129"/>
    </row>
    <row r="130" spans="1:2" x14ac:dyDescent="0.2">
      <c r="A130" s="127"/>
      <c r="B130" s="128"/>
    </row>
    <row r="131" spans="1:2" ht="15" customHeight="1" x14ac:dyDescent="0.2">
      <c r="A131" s="129"/>
      <c r="B131" s="130"/>
    </row>
    <row r="132" spans="1:2" x14ac:dyDescent="0.2">
      <c r="A132" s="129"/>
      <c r="B132" s="130"/>
    </row>
    <row r="133" spans="1:2" x14ac:dyDescent="0.2">
      <c r="A133" s="129"/>
      <c r="B133" s="130"/>
    </row>
    <row r="134" spans="1:2" x14ac:dyDescent="0.2">
      <c r="A134" s="129"/>
      <c r="B134" s="130"/>
    </row>
    <row r="135" spans="1:2" x14ac:dyDescent="0.2">
      <c r="A135" s="129"/>
      <c r="B135" s="130"/>
    </row>
    <row r="136" spans="1:2" x14ac:dyDescent="0.2">
      <c r="A136" s="129"/>
      <c r="B136" s="130"/>
    </row>
    <row r="137" spans="1:2" x14ac:dyDescent="0.2">
      <c r="A137" s="129"/>
      <c r="B137" s="130"/>
    </row>
    <row r="138" spans="1:2" x14ac:dyDescent="0.2">
      <c r="A138" s="129"/>
      <c r="B138" s="130"/>
    </row>
    <row r="139" spans="1:2" x14ac:dyDescent="0.2">
      <c r="A139" s="129"/>
      <c r="B139" s="130"/>
    </row>
    <row r="140" spans="1:2" x14ac:dyDescent="0.2">
      <c r="A140" s="131"/>
      <c r="B140" s="132"/>
    </row>
    <row r="142" spans="1:2" x14ac:dyDescent="0.2">
      <c r="A142" s="133" t="s">
        <v>166</v>
      </c>
      <c r="B142" s="134"/>
    </row>
    <row r="143" spans="1:2" ht="15" x14ac:dyDescent="0.25">
      <c r="A143"/>
    </row>
    <row r="144" spans="1:2" x14ac:dyDescent="0.2">
      <c r="A144" s="127"/>
      <c r="B144" s="128"/>
    </row>
    <row r="145" spans="1:2" x14ac:dyDescent="0.2">
      <c r="A145" s="129"/>
      <c r="B145" s="130"/>
    </row>
    <row r="146" spans="1:2" x14ac:dyDescent="0.2">
      <c r="A146" s="129"/>
      <c r="B146" s="130"/>
    </row>
    <row r="147" spans="1:2" x14ac:dyDescent="0.2">
      <c r="A147" s="129"/>
      <c r="B147" s="130"/>
    </row>
    <row r="148" spans="1:2" x14ac:dyDescent="0.2">
      <c r="A148" s="129"/>
      <c r="B148" s="130"/>
    </row>
    <row r="149" spans="1:2" x14ac:dyDescent="0.2">
      <c r="A149" s="129"/>
      <c r="B149" s="130"/>
    </row>
    <row r="150" spans="1:2" x14ac:dyDescent="0.2">
      <c r="A150" s="129"/>
      <c r="B150" s="130"/>
    </row>
    <row r="151" spans="1:2" x14ac:dyDescent="0.2">
      <c r="A151" s="129"/>
      <c r="B151" s="130"/>
    </row>
    <row r="152" spans="1:2" x14ac:dyDescent="0.2">
      <c r="A152" s="129"/>
      <c r="B152" s="130"/>
    </row>
    <row r="153" spans="1:2" x14ac:dyDescent="0.2">
      <c r="A153" s="129"/>
      <c r="B153" s="130"/>
    </row>
    <row r="154" spans="1:2" x14ac:dyDescent="0.2">
      <c r="A154" s="131"/>
      <c r="B154" s="132"/>
    </row>
  </sheetData>
  <mergeCells count="6">
    <mergeCell ref="A144:B154"/>
    <mergeCell ref="A124:B124"/>
    <mergeCell ref="A126:B126"/>
    <mergeCell ref="A130:B140"/>
    <mergeCell ref="A128:B128"/>
    <mergeCell ref="A142:B14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showGridLines="0" zoomScaleNormal="100" workbookViewId="0">
      <selection activeCell="C16" sqref="C16"/>
    </sheetView>
  </sheetViews>
  <sheetFormatPr defaultColWidth="9.140625" defaultRowHeight="14.25" x14ac:dyDescent="0.25"/>
  <cols>
    <col min="1" max="1" width="124.7109375" style="88" customWidth="1"/>
    <col min="2" max="16384" width="9.140625" style="88"/>
  </cols>
  <sheetData>
    <row r="1" spans="1:1" x14ac:dyDescent="0.25">
      <c r="A1" s="72" t="s">
        <v>37</v>
      </c>
    </row>
    <row r="2" spans="1:1" x14ac:dyDescent="0.2">
      <c r="A2" s="77"/>
    </row>
    <row r="3" spans="1:1" x14ac:dyDescent="0.25">
      <c r="A3" s="84"/>
    </row>
    <row r="4" spans="1:1" x14ac:dyDescent="0.25">
      <c r="A4" s="84"/>
    </row>
    <row r="6" spans="1:1" ht="15" x14ac:dyDescent="0.25">
      <c r="A6" s="89" t="s">
        <v>37</v>
      </c>
    </row>
    <row r="7" spans="1:1" ht="30" x14ac:dyDescent="0.25">
      <c r="A7" s="85" t="s">
        <v>38</v>
      </c>
    </row>
    <row r="9" spans="1:1" ht="30" x14ac:dyDescent="0.25">
      <c r="A9" s="85" t="s">
        <v>39</v>
      </c>
    </row>
    <row r="10" spans="1:1" ht="71.25" x14ac:dyDescent="0.25">
      <c r="A10" s="86" t="s">
        <v>41</v>
      </c>
    </row>
    <row r="11" spans="1:1" ht="30" x14ac:dyDescent="0.25">
      <c r="A11" s="85" t="s">
        <v>40</v>
      </c>
    </row>
    <row r="12" spans="1:1" ht="114" x14ac:dyDescent="0.25">
      <c r="A12" s="90" t="s">
        <v>42</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showGridLines="0" zoomScaleNormal="100" workbookViewId="0">
      <selection activeCell="A10" sqref="A10"/>
    </sheetView>
  </sheetViews>
  <sheetFormatPr defaultColWidth="163" defaultRowHeight="14.25" x14ac:dyDescent="0.25"/>
  <cols>
    <col min="1" max="1" width="207" style="84" customWidth="1"/>
    <col min="2" max="16" width="33" style="84" customWidth="1"/>
    <col min="17" max="16384" width="163" style="84"/>
  </cols>
  <sheetData>
    <row r="1" spans="1:1" x14ac:dyDescent="0.25">
      <c r="A1" s="74" t="s">
        <v>36</v>
      </c>
    </row>
    <row r="2" spans="1:1" x14ac:dyDescent="0.2">
      <c r="A2" s="77"/>
    </row>
    <row r="6" spans="1:1" ht="75" x14ac:dyDescent="0.25">
      <c r="A6" s="85" t="s">
        <v>33</v>
      </c>
    </row>
    <row r="8" spans="1:1" ht="30" x14ac:dyDescent="0.25">
      <c r="A8" s="85" t="s">
        <v>25</v>
      </c>
    </row>
    <row r="9" spans="1:1" ht="99.75" x14ac:dyDescent="0.25">
      <c r="A9" s="86" t="s">
        <v>89</v>
      </c>
    </row>
    <row r="10" spans="1:1" ht="28.5" x14ac:dyDescent="0.25">
      <c r="A10" s="86" t="s">
        <v>26</v>
      </c>
    </row>
    <row r="11" spans="1:1" ht="359.25" x14ac:dyDescent="0.25">
      <c r="A11" s="86" t="s">
        <v>78</v>
      </c>
    </row>
    <row r="12" spans="1:1" x14ac:dyDescent="0.25">
      <c r="A12" s="86" t="s">
        <v>32</v>
      </c>
    </row>
    <row r="13" spans="1:1" ht="42.75" x14ac:dyDescent="0.25">
      <c r="A13" s="86" t="s">
        <v>31</v>
      </c>
    </row>
    <row r="14" spans="1:1" ht="42.75" x14ac:dyDescent="0.25">
      <c r="A14" s="86" t="s">
        <v>30</v>
      </c>
    </row>
    <row r="15" spans="1:1" ht="114" x14ac:dyDescent="0.25">
      <c r="A15" s="86" t="s">
        <v>29</v>
      </c>
    </row>
    <row r="16" spans="1:1" ht="71.25" x14ac:dyDescent="0.25">
      <c r="A16" s="86" t="s">
        <v>28</v>
      </c>
    </row>
    <row r="17" spans="1:5" x14ac:dyDescent="0.25">
      <c r="A17" s="86" t="s">
        <v>27</v>
      </c>
    </row>
    <row r="23" spans="1:5" ht="75" x14ac:dyDescent="0.25">
      <c r="A23" s="85" t="s">
        <v>35</v>
      </c>
    </row>
    <row r="24" spans="1:5" ht="15" x14ac:dyDescent="0.25">
      <c r="A24" s="85"/>
    </row>
    <row r="25" spans="1:5" ht="30" x14ac:dyDescent="0.25">
      <c r="A25" s="85" t="s">
        <v>84</v>
      </c>
    </row>
    <row r="27" spans="1:5" ht="45" x14ac:dyDescent="0.25">
      <c r="A27" s="85" t="s">
        <v>83</v>
      </c>
    </row>
    <row r="29" spans="1:5" ht="156.75" x14ac:dyDescent="0.25">
      <c r="A29" s="86" t="s">
        <v>85</v>
      </c>
      <c r="C29" s="147" t="s">
        <v>123</v>
      </c>
      <c r="D29" s="148"/>
      <c r="E29" s="149"/>
    </row>
    <row r="30" spans="1:5" x14ac:dyDescent="0.2">
      <c r="C30" s="80"/>
      <c r="D30" s="80"/>
      <c r="E30" s="80"/>
    </row>
    <row r="31" spans="1:5" x14ac:dyDescent="0.25">
      <c r="C31" s="143" t="s">
        <v>105</v>
      </c>
      <c r="D31" s="145" t="s">
        <v>106</v>
      </c>
      <c r="E31" s="143" t="s">
        <v>107</v>
      </c>
    </row>
    <row r="32" spans="1:5" x14ac:dyDescent="0.25">
      <c r="C32" s="144"/>
      <c r="D32" s="146"/>
      <c r="E32" s="144"/>
    </row>
    <row r="33" spans="1:5" ht="50.25" customHeight="1" x14ac:dyDescent="0.25">
      <c r="A33" s="85" t="s">
        <v>21</v>
      </c>
      <c r="C33" s="14" t="s">
        <v>108</v>
      </c>
      <c r="D33" s="106">
        <v>30</v>
      </c>
      <c r="E33" s="108"/>
    </row>
    <row r="34" spans="1:5" ht="71.25" x14ac:dyDescent="0.25">
      <c r="A34" s="86" t="s">
        <v>19</v>
      </c>
      <c r="C34" s="14" t="s">
        <v>109</v>
      </c>
      <c r="D34" s="106">
        <v>30</v>
      </c>
      <c r="E34" s="108"/>
    </row>
    <row r="35" spans="1:5" x14ac:dyDescent="0.25">
      <c r="C35" s="14" t="s">
        <v>110</v>
      </c>
      <c r="D35" s="107" t="s">
        <v>111</v>
      </c>
      <c r="E35" s="108"/>
    </row>
    <row r="36" spans="1:5" ht="45" x14ac:dyDescent="0.25">
      <c r="A36" s="85" t="s">
        <v>22</v>
      </c>
      <c r="C36" s="14" t="s">
        <v>112</v>
      </c>
      <c r="D36" s="107" t="s">
        <v>111</v>
      </c>
      <c r="E36" s="108"/>
    </row>
    <row r="37" spans="1:5" ht="57" x14ac:dyDescent="0.25">
      <c r="A37" s="86" t="s">
        <v>20</v>
      </c>
      <c r="C37" s="14" t="s">
        <v>113</v>
      </c>
      <c r="D37" s="106">
        <v>25</v>
      </c>
      <c r="E37" s="108"/>
    </row>
    <row r="38" spans="1:5" x14ac:dyDescent="0.25">
      <c r="A38" s="87"/>
      <c r="C38" s="14" t="s">
        <v>114</v>
      </c>
      <c r="D38" s="107" t="s">
        <v>111</v>
      </c>
      <c r="E38" s="108"/>
    </row>
    <row r="39" spans="1:5" ht="45" x14ac:dyDescent="0.25">
      <c r="A39" s="85" t="s">
        <v>23</v>
      </c>
      <c r="C39" s="14" t="s">
        <v>115</v>
      </c>
      <c r="D39" s="107" t="s">
        <v>116</v>
      </c>
      <c r="E39" s="108"/>
    </row>
    <row r="40" spans="1:5" x14ac:dyDescent="0.25">
      <c r="A40" s="87"/>
      <c r="C40" s="14" t="s">
        <v>117</v>
      </c>
      <c r="D40" s="107" t="s">
        <v>116</v>
      </c>
      <c r="E40" s="108"/>
    </row>
    <row r="41" spans="1:5" ht="42.75" x14ac:dyDescent="0.25">
      <c r="A41" s="86" t="s">
        <v>70</v>
      </c>
      <c r="C41" s="14" t="s">
        <v>118</v>
      </c>
      <c r="D41" s="107" t="s">
        <v>119</v>
      </c>
      <c r="E41" s="108"/>
    </row>
    <row r="42" spans="1:5" x14ac:dyDescent="0.25">
      <c r="A42" s="87"/>
      <c r="C42" s="14" t="s">
        <v>120</v>
      </c>
      <c r="D42" s="107" t="s">
        <v>121</v>
      </c>
      <c r="E42" s="107"/>
    </row>
    <row r="43" spans="1:5" ht="45" x14ac:dyDescent="0.25">
      <c r="A43" s="85" t="s">
        <v>34</v>
      </c>
      <c r="C43" s="14" t="s">
        <v>122</v>
      </c>
      <c r="D43" s="107" t="s">
        <v>121</v>
      </c>
      <c r="E43" s="108"/>
    </row>
    <row r="44" spans="1:5" ht="156.75" x14ac:dyDescent="0.25">
      <c r="A44" s="86" t="s">
        <v>24</v>
      </c>
    </row>
    <row r="51" spans="1:3" ht="15" x14ac:dyDescent="0.25">
      <c r="A51" s="147" t="s">
        <v>123</v>
      </c>
      <c r="B51" s="148"/>
      <c r="C51" s="149"/>
    </row>
    <row r="52" spans="1:3" x14ac:dyDescent="0.2">
      <c r="A52" s="80"/>
      <c r="B52" s="80"/>
      <c r="C52" s="80"/>
    </row>
    <row r="53" spans="1:3" x14ac:dyDescent="0.25">
      <c r="A53" s="143" t="s">
        <v>105</v>
      </c>
      <c r="B53" s="145" t="s">
        <v>106</v>
      </c>
      <c r="C53" s="143" t="s">
        <v>107</v>
      </c>
    </row>
    <row r="54" spans="1:3" x14ac:dyDescent="0.25">
      <c r="A54" s="144"/>
      <c r="B54" s="146"/>
      <c r="C54" s="144"/>
    </row>
    <row r="55" spans="1:3" x14ac:dyDescent="0.25">
      <c r="A55" s="14" t="s">
        <v>108</v>
      </c>
      <c r="B55" s="106">
        <v>30</v>
      </c>
      <c r="C55" s="108"/>
    </row>
    <row r="56" spans="1:3" x14ac:dyDescent="0.25">
      <c r="A56" s="14" t="s">
        <v>109</v>
      </c>
      <c r="B56" s="106">
        <v>30</v>
      </c>
      <c r="C56" s="108"/>
    </row>
    <row r="57" spans="1:3" x14ac:dyDescent="0.25">
      <c r="A57" s="14" t="s">
        <v>110</v>
      </c>
      <c r="B57" s="107" t="s">
        <v>111</v>
      </c>
      <c r="C57" s="108"/>
    </row>
    <row r="58" spans="1:3" x14ac:dyDescent="0.25">
      <c r="A58" s="14" t="s">
        <v>112</v>
      </c>
      <c r="B58" s="107" t="s">
        <v>111</v>
      </c>
      <c r="C58" s="108"/>
    </row>
    <row r="59" spans="1:3" x14ac:dyDescent="0.25">
      <c r="A59" s="14" t="s">
        <v>113</v>
      </c>
      <c r="B59" s="106">
        <v>25</v>
      </c>
      <c r="C59" s="108"/>
    </row>
    <row r="60" spans="1:3" x14ac:dyDescent="0.25">
      <c r="A60" s="14" t="s">
        <v>114</v>
      </c>
      <c r="B60" s="107" t="s">
        <v>111</v>
      </c>
      <c r="C60" s="108"/>
    </row>
    <row r="61" spans="1:3" x14ac:dyDescent="0.25">
      <c r="A61" s="14" t="s">
        <v>115</v>
      </c>
      <c r="B61" s="107" t="s">
        <v>116</v>
      </c>
      <c r="C61" s="108"/>
    </row>
    <row r="62" spans="1:3" x14ac:dyDescent="0.25">
      <c r="A62" s="14" t="s">
        <v>117</v>
      </c>
      <c r="B62" s="107" t="s">
        <v>116</v>
      </c>
      <c r="C62" s="108"/>
    </row>
    <row r="63" spans="1:3" x14ac:dyDescent="0.25">
      <c r="A63" s="14" t="s">
        <v>118</v>
      </c>
      <c r="B63" s="107" t="s">
        <v>119</v>
      </c>
      <c r="C63" s="108"/>
    </row>
    <row r="64" spans="1:3" x14ac:dyDescent="0.25">
      <c r="A64" s="14" t="s">
        <v>120</v>
      </c>
      <c r="B64" s="107" t="s">
        <v>121</v>
      </c>
      <c r="C64" s="107"/>
    </row>
    <row r="65" spans="1:3" x14ac:dyDescent="0.25">
      <c r="A65" s="14" t="s">
        <v>122</v>
      </c>
      <c r="B65" s="107" t="s">
        <v>121</v>
      </c>
      <c r="C65" s="108"/>
    </row>
  </sheetData>
  <mergeCells count="8">
    <mergeCell ref="A53:A54"/>
    <mergeCell ref="B53:B54"/>
    <mergeCell ref="C53:C54"/>
    <mergeCell ref="C29:E29"/>
    <mergeCell ref="C31:C32"/>
    <mergeCell ref="D31:D32"/>
    <mergeCell ref="E31:E32"/>
    <mergeCell ref="A51:C5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10</vt:i4>
      </vt:variant>
    </vt:vector>
  </HeadingPairs>
  <TitlesOfParts>
    <vt:vector size="10" baseType="lpstr">
      <vt:lpstr>Instruções</vt:lpstr>
      <vt:lpstr>A.EVF_Execução</vt:lpstr>
      <vt:lpstr>A.Pressupostos</vt:lpstr>
      <vt:lpstr>B.EVF_Após_Conclusão</vt:lpstr>
      <vt:lpstr>B.Pressupostos</vt:lpstr>
      <vt:lpstr>C.EVF_Período_Referência</vt:lpstr>
      <vt:lpstr>C.EVF_Residual</vt:lpstr>
      <vt:lpstr>C.Pressupostos</vt:lpstr>
      <vt:lpstr>LegislaçãoNacional</vt:lpstr>
      <vt:lpstr>RegDelegado_480_2014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Nuno Costa Augusto Rosa</dc:creator>
  <cp:lastModifiedBy>Nuno Costa Augusto Rosa</cp:lastModifiedBy>
  <cp:lastPrinted>2025-06-26T11:08:50Z</cp:lastPrinted>
  <dcterms:created xsi:type="dcterms:W3CDTF">2025-06-06T13:32:43Z</dcterms:created>
  <dcterms:modified xsi:type="dcterms:W3CDTF">2026-06-16T16:48:17Z</dcterms:modified>
</cp:coreProperties>
</file>